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BAC6A574-4BD9-4D10-88E9-994B5FC1AC78}" xr6:coauthVersionLast="47" xr6:coauthVersionMax="47" xr10:uidLastSave="{00000000-0000-0000-0000-000000000000}"/>
  <bookViews>
    <workbookView xWindow="-23148" yWindow="-108" windowWidth="22176" windowHeight="13176" tabRatio="805" xr2:uid="{00000000-000D-0000-FFFF-FFFF00000000}"/>
  </bookViews>
  <sheets>
    <sheet name="Prva stran" sheetId="47" r:id="rId1"/>
    <sheet name="Rekapitulacija" sheetId="82" r:id="rId2"/>
    <sheet name="Uvodne stran" sheetId="107" r:id="rId3"/>
    <sheet name="1.1" sheetId="122" r:id="rId4"/>
    <sheet name="1.2" sheetId="123" r:id="rId5"/>
  </sheets>
  <definedNames>
    <definedName name="_xlnm.Print_Area" localSheetId="3">'1.1'!$A$1:$F$15</definedName>
    <definedName name="_xlnm.Print_Area" localSheetId="4">'1.2'!$A$1:$F$18</definedName>
    <definedName name="_xlnm.Print_Area" localSheetId="0">'Prva stran'!$A$1:$O$30</definedName>
    <definedName name="_xlnm.Print_Area" localSheetId="1">Rekapitulacija!$A$1:$C$11</definedName>
    <definedName name="_xlnm.Print_Area" localSheetId="2">'Uvodne stran'!$A$1:$B$1487</definedName>
    <definedName name="_xlnm.Print_Titles" localSheetId="3">'1.1'!$4:$4</definedName>
    <definedName name="_xlnm.Print_Titles" localSheetId="4">'1.2'!$4:$4</definedName>
    <definedName name="_xlnm.Print_Titles" localSheetId="1">Rekapitulacija!$1:$3</definedName>
    <definedName name="_xlnm.Print_Titles" localSheetId="2">'Uvodne stran'!$1:$3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23" l="1"/>
  <c r="F11" i="122"/>
  <c r="F12" i="122"/>
  <c r="F14" i="122"/>
  <c r="F12" i="123" l="1"/>
  <c r="F15" i="123"/>
  <c r="F10" i="122"/>
  <c r="F15" i="122" s="1"/>
  <c r="C4" i="82" s="1"/>
  <c r="F17" i="123"/>
  <c r="F10" i="123"/>
  <c r="F14" i="123"/>
  <c r="F13" i="123"/>
  <c r="F16" i="123"/>
  <c r="F18" i="123" l="1"/>
  <c r="C5" i="82" s="1"/>
  <c r="C6" i="82" s="1"/>
  <c r="C7" i="82" l="1"/>
</calcChain>
</file>

<file path=xl/sharedStrings.xml><?xml version="1.0" encoding="utf-8"?>
<sst xmlns="http://schemas.openxmlformats.org/spreadsheetml/2006/main" count="2359" uniqueCount="1799">
  <si>
    <t>Poz.</t>
  </si>
  <si>
    <t>SKUPAJ z nepredvidenimi deli</t>
  </si>
  <si>
    <t>OPOMBA:</t>
  </si>
  <si>
    <t>- Ponudnik naj izpolnjuje samo stolpec "CENA NA ENOTO (EUR)"</t>
  </si>
  <si>
    <t>- Ponudnik mora izpolniti vse pozicije v stolpcu "CENA NA ENOTO (EUR)"</t>
  </si>
  <si>
    <t>SANACIJA FASADE OBSTOJEČEGA OBJEKTA</t>
  </si>
  <si>
    <t>SANACIJA BETONSKEGA NAPUŠČA</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</si>
  <si>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</si>
  <si>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</si>
  <si>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</si>
  <si>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</si>
  <si>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</si>
  <si>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</si>
  <si>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</si>
  <si>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</si>
  <si>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Pri pripravi ponudbe je potrebno upoštevati določila zajeta v dokumentaciji št. KOD1S--6X01.</t>
  </si>
  <si>
    <t>Upoštevati je potrebno začasno deponijo, transporte in prenose posameznih materialov in opreme do mesta izvajanja del, ker je gradbišče na utesnjeni lokaciji, kjer ni možnosti deponiranja vsega materiala, opreme, strojev, itd…</t>
  </si>
  <si>
    <t xml:space="preserve">Upoštevati je potrebo organizacijo in ureditev začasnih cestnih zapor za dostavo materiala opreme. </t>
  </si>
  <si>
    <t>Upoštevati je potrebo vso potrebno mehanizacijo in vsa potrebna pomožna sredstva za dostavo, prenos in vgrajevanje na objektu, kot so npr. lestve, odri, dvigala, dvižne košare, in podobno.</t>
  </si>
  <si>
    <r>
      <rPr>
        <sz val="11"/>
        <rFont val="Arial"/>
        <family val="2"/>
      </rPr>
      <t>Cene na enoto morajo vsebovati: 
~ vsa potrebna pripravljalna dela in čiščenje podlog
~ merjenje na objektu
~ vse potrebne transporte do mesta vgrajevanja</t>
    </r>
    <r>
      <rPr>
        <sz val="11"/>
        <color rgb="FFFF0000"/>
        <rFont val="Arial"/>
        <family val="2"/>
      </rPr>
      <t xml:space="preserve">
~ vse potrebne zapore cest za dostavo materiala in izvedbo montaže</t>
    </r>
    <r>
      <rPr>
        <sz val="11"/>
        <rFont val="Arial"/>
        <family val="2"/>
      </rPr>
      <t xml:space="preserv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t>
    </r>
    <r>
      <rPr>
        <sz val="11"/>
        <color rgb="FFFF0000"/>
        <rFont val="Arial"/>
        <family val="2"/>
      </rPr>
      <t>odri, dvigala, dvižne košare</t>
    </r>
    <r>
      <rPr>
        <sz val="11"/>
        <rFont val="Arial"/>
        <family val="2"/>
      </rPr>
      <t xml:space="preserv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nepostedni bližini delov pod 110 kV napetostjo
~ pisni sporazum iz varstva pri delu</t>
    </r>
    <r>
      <rPr>
        <sz val="11"/>
        <color rgb="FFFF0000"/>
        <rFont val="Arial"/>
        <family val="2"/>
      </rPr>
      <t xml:space="preserve">
</t>
    </r>
  </si>
  <si>
    <t xml:space="preserve">Poleg zgoraj navedenih obveznosti mora izvajalec v enotnih cenah upoštevati še:
~ izvajalec je dolžan izvesti vsa zemeljska dela ob prisotnosti geomehanika, ki na podlagi dejanskega stanja določa način izvajanja izkopov (nakloni, varovanje gradbene jame,...) in izvaja meritve utrjenosti temeljnih tal (Evd). Ugotovitve in navodila se vpisujejo v gradbeni dnevnik.
~ izvajalec je dolžan izdelati natančni seznam evidenčnih listov za vse odpeljane odpadke
~ izvajalec je dolžan izdelati Poročilo o ravnanju z odpadki v papirni in elektronski obliki
~ izvajalec je dolžan vzdrževati vse zašasne delovne površine, začasne deponije in transportne poti za celoten čas izvajanja del
~ izvajalec je dolžan skrbeti za čisto stanje javnih površin in površin investitorja, ki bodo v času gradnje v uporabi (čiščenje vhoda, čiščenje javnega cestišča, čiščenje dostopnih poti,...) za celoten čas izvajanja del
~ izvajalec je dolžan izvesti postavitev, odstranitev, vzdrževanje in obratovanje sistema odvodnjavanja vseh gradbenih jam za zgradbo in plato za ves čas izvedbe del (črpanje vode iz gradbene jame) 
~ izvajalec je dolžan poskrbeti za vse obnovitve zakoličenih točk in osi v skladu z geodetsko zakoličbo ter v skladu z zapisnikom o zakoličbi in zakoličbenim načrtom, izdelavo geodetskega posnetka izvedenih del (za elemente, ki po končanju del ne bodo vidni - npr. kabelska kanalizacije - je potrebno posnetek izvesti pred zasutjem) in vris </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</si>
  <si>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</si>
  <si>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</si>
  <si>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r>
      <rPr>
        <b/>
        <sz val="11"/>
        <color theme="1"/>
        <rFont val="Arial"/>
        <family val="2"/>
        <charset val="238"/>
      </rPr>
      <t>UKREPI ZA VARSTVO PRI DELU:</t>
    </r>
    <r>
      <rPr>
        <sz val="11"/>
        <color theme="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</si>
  <si>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</si>
  <si>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regionalne ceste Tolmin-Nova Gorica, ki predstavlja glavno prometno povezavo in bo v času predmetne gradnje aktivna.</t>
    </r>
  </si>
  <si>
    <t>3.</t>
  </si>
  <si>
    <r>
      <rPr>
        <b/>
        <sz val="11"/>
        <color theme="1"/>
        <rFont val="Arial"/>
        <family val="2"/>
        <charset val="238"/>
      </rPr>
      <t xml:space="preserve">KVALITETA MATERIALOV IN OPREME: </t>
    </r>
    <r>
      <rPr>
        <sz val="11"/>
        <color theme="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</si>
  <si>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4.</t>
  </si>
  <si>
    <r>
      <rPr>
        <b/>
        <sz val="11"/>
        <color theme="1"/>
        <rFont val="Arial"/>
        <family val="2"/>
        <charset val="238"/>
      </rPr>
      <t xml:space="preserve">TEHNIČNE ZAHTEVE: </t>
    </r>
    <r>
      <rPr>
        <sz val="11"/>
        <color theme="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</si>
  <si>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</si>
  <si>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r>
      <rPr>
        <b/>
        <sz val="11"/>
        <color theme="1"/>
        <rFont val="Arial"/>
        <family val="2"/>
        <charset val="238"/>
      </rPr>
      <t xml:space="preserve">ZAŠČITA GRADBIŠČA IN TEHNIKE: </t>
    </r>
    <r>
      <rPr>
        <sz val="11"/>
        <color theme="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</si>
  <si>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t>6.</t>
  </si>
  <si>
    <r>
      <rPr>
        <b/>
        <sz val="11"/>
        <color theme="1"/>
        <rFont val="Arial"/>
        <family val="2"/>
        <charset val="238"/>
      </rPr>
      <t>POGOJI SOGLASIJ:</t>
    </r>
    <r>
      <rPr>
        <sz val="11"/>
        <color theme="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</si>
  <si>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7.</t>
  </si>
  <si>
    <r>
      <rPr>
        <b/>
        <sz val="11"/>
        <color theme="1"/>
        <rFont val="Arial"/>
        <family val="2"/>
        <charset val="238"/>
      </rPr>
      <t xml:space="preserve">PRIPRAVLJALNA IN ZAKLJUČNA DELA: </t>
    </r>
    <r>
      <rPr>
        <sz val="11"/>
        <color theme="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</si>
  <si>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</si>
  <si>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color theme="1"/>
        <rFont val="Arial"/>
        <family val="2"/>
        <charset val="238"/>
      </rPr>
      <t xml:space="preserve">NORMATIVI ZA OBRAČUN: </t>
    </r>
    <r>
      <rPr>
        <sz val="11"/>
        <color theme="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</si>
  <si>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</si>
  <si>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color theme="1"/>
        <rFont val="Arial"/>
        <family val="2"/>
        <charset val="238"/>
      </rPr>
      <t>IZBIRA MATERIALOV IN OPREME:</t>
    </r>
    <r>
      <rPr>
        <sz val="11"/>
        <color theme="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</si>
  <si>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</si>
  <si>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color theme="1"/>
        <rFont val="Arial"/>
        <family val="2"/>
        <charset val="238"/>
      </rPr>
      <t>POGOJI PROJEKTA:</t>
    </r>
    <r>
      <rPr>
        <sz val="11"/>
        <color theme="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</si>
  <si>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</si>
  <si>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r>
      <rPr>
        <b/>
        <sz val="11"/>
        <color theme="1"/>
        <rFont val="Arial"/>
        <family val="2"/>
        <charset val="238"/>
      </rPr>
      <t xml:space="preserve">MANJKAJOČI DELI POPISA: </t>
    </r>
    <r>
      <rPr>
        <sz val="11"/>
        <color theme="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</si>
  <si>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</si>
  <si>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t>
    </r>
    <r>
      <rPr>
        <sz val="11"/>
        <color theme="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color theme="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</si>
  <si>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</si>
  <si>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</si>
  <si>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</si>
  <si>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sio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</si>
  <si>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</si>
  <si>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</si>
  <si>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</si>
  <si>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</si>
  <si>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</si>
  <si>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</si>
  <si>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</si>
  <si>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</si>
  <si>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</si>
  <si>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</si>
  <si>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</si>
  <si>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</si>
  <si>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</si>
  <si>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</si>
  <si>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</si>
  <si>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</si>
  <si>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</si>
  <si>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</si>
  <si>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</si>
  <si>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color theme="1"/>
        <rFont val="Arial"/>
        <family val="2"/>
        <charset val="238"/>
      </rPr>
      <t>UREDITEV, PRESTAVITEV IN VZDRŽEVANJE PISARN, GARDEROB, SANITARNIH VOZLOV IN DRUGIH OBJEKTOV NA GRADBIŠČU:</t>
    </r>
    <r>
      <rPr>
        <sz val="11"/>
        <color theme="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</si>
  <si>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</si>
  <si>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</si>
  <si>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</si>
  <si>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</si>
  <si>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</si>
  <si>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</si>
  <si>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</si>
  <si>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</si>
  <si>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</si>
  <si>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</si>
  <si>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</si>
  <si>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</si>
  <si>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</si>
  <si>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</si>
  <si>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</si>
  <si>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color theme="1"/>
        <rFont val="Arial"/>
        <family val="2"/>
        <charset val="238"/>
      </rPr>
      <t>UREDITEV PROMETNIH KOMUNIKACIJ, ZASILNIH POTI IN IZHODOV</t>
    </r>
    <r>
      <rPr>
        <sz val="11"/>
        <color theme="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</si>
  <si>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</si>
  <si>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</si>
  <si>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</si>
  <si>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</si>
  <si>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</si>
  <si>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color theme="1"/>
        <rFont val="Arial"/>
        <family val="2"/>
        <charset val="238"/>
      </rPr>
      <t>UREDITEV DEPONIJ GRADBENEGA MATERIALA</t>
    </r>
    <r>
      <rPr>
        <sz val="11"/>
        <color theme="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</si>
  <si>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</si>
  <si>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</si>
  <si>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</si>
  <si>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color theme="1"/>
        <rFont val="Arial"/>
        <family val="2"/>
        <charset val="238"/>
      </rPr>
      <t>NAČIN OZNAČITVE OZ. ZAVAROVANJA NEVARNIH MEST</t>
    </r>
    <r>
      <rPr>
        <sz val="11"/>
        <color theme="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</si>
  <si>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</si>
  <si>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</si>
  <si>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</si>
  <si>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</si>
  <si>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</si>
  <si>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</si>
  <si>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</si>
  <si>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</si>
  <si>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</si>
  <si>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</si>
  <si>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</si>
  <si>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</si>
  <si>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</si>
  <si>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</si>
  <si>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</si>
  <si>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</si>
  <si>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</si>
  <si>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</si>
  <si>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</si>
  <si>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</si>
  <si>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</si>
  <si>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</si>
  <si>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</si>
  <si>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</si>
  <si>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</si>
  <si>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</si>
  <si>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</si>
  <si>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</si>
  <si>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</si>
  <si>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</si>
  <si>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</si>
  <si>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</si>
  <si>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</si>
  <si>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</si>
  <si>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</si>
  <si>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zvarnostno vrvico med krakoma in nerazdružljivim spojem med hrakoma.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</si>
  <si>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</si>
  <si>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</si>
  <si>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</si>
  <si>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</si>
  <si>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</si>
  <si>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</si>
  <si>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</si>
  <si>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</si>
  <si>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</si>
  <si>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</si>
  <si>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</si>
  <si>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</si>
  <si>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</si>
  <si>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</si>
  <si>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</si>
  <si>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</si>
  <si>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</si>
  <si>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</si>
  <si>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</si>
  <si>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</si>
  <si>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</si>
  <si>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</si>
  <si>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</si>
  <si>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</si>
  <si>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</si>
  <si>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</si>
  <si>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</si>
  <si>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</si>
  <si>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</si>
  <si>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</si>
  <si>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</si>
  <si>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</si>
  <si>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</si>
  <si>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r>
      <rPr>
        <b/>
        <sz val="11"/>
        <color theme="1"/>
        <rFont val="Arial"/>
        <family val="2"/>
        <charset val="238"/>
      </rPr>
      <t xml:space="preserve">TRANSPORTI IN  LOKACIJA: </t>
    </r>
    <r>
      <rPr>
        <sz val="11"/>
        <color theme="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r>
  </si>
  <si>
    <t>19.</t>
  </si>
  <si>
    <r>
      <rPr>
        <b/>
        <sz val="11"/>
        <color theme="1"/>
        <rFont val="Arial"/>
        <family val="2"/>
        <charset val="238"/>
      </rPr>
      <t xml:space="preserve">TEHNIČNO EKONOMSKI ELABORAT: </t>
    </r>
    <r>
      <rPr>
        <sz val="11"/>
        <color theme="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</si>
  <si>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t>20.</t>
  </si>
  <si>
    <r>
      <rPr>
        <b/>
        <sz val="11"/>
        <color theme="1"/>
        <rFont val="Arial"/>
        <family val="2"/>
        <charset val="238"/>
      </rPr>
      <t>SESTAVNI DELI PROJEKTNE DOKUMENTACIJE IN DELAVNIŠKI NAČRTI:</t>
    </r>
    <r>
      <rPr>
        <sz val="11"/>
        <color theme="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</si>
  <si>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</si>
  <si>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</si>
  <si>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</si>
  <si>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OVP in ON, v kolikor z razpisom za izbor izvajalca število ni točno določeno.</t>
  </si>
  <si>
    <t>I.</t>
  </si>
  <si>
    <t>PREDDELA:</t>
  </si>
  <si>
    <t>II.</t>
  </si>
  <si>
    <t>RUŠITVENA IN ODSTRANJEVALNA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</si>
  <si>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</si>
  <si>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color theme="1"/>
        <rFont val="Arial"/>
        <family val="2"/>
        <charset val="238"/>
      </rPr>
      <t>FAZNOST RUŠITVENIH DEL:</t>
    </r>
    <r>
      <rPr>
        <sz val="11"/>
        <color theme="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</si>
  <si>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</si>
  <si>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</si>
  <si>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</si>
  <si>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</si>
  <si>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</si>
  <si>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</si>
  <si>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</si>
  <si>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</si>
  <si>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</si>
  <si>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</si>
  <si>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</si>
  <si>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</si>
  <si>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</si>
  <si>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</si>
  <si>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III.</t>
  </si>
  <si>
    <t>SANACIJSKA DELA:</t>
  </si>
  <si>
    <t>IV.</t>
  </si>
  <si>
    <t>ZEMELJSKA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</si>
  <si>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Posamezne količine so izračunane za celotno gradbeno jamo v raščenem stanju. Pred izdelavo projekta in popisa je bil opravljen  Načrtom s področja geotehnologije in rudarstva - Geotehnično poročilo – Komandna zgradba in zgradba 110 kV.
GIS stikališča ter steber SM 15A, št. geo/p-10/2019, maj 2019,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   </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</si>
  <si>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</si>
  <si>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</si>
  <si>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</si>
  <si>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</si>
  <si>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</si>
  <si>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</si>
  <si>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</si>
  <si>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</si>
  <si>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</si>
  <si>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</si>
  <si>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</si>
  <si>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</si>
  <si>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</si>
  <si>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</si>
  <si>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</si>
  <si>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</si>
  <si>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</si>
  <si>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</si>
  <si>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</si>
  <si>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</si>
  <si>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</si>
  <si>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</si>
  <si>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</si>
  <si>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</si>
  <si>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</si>
  <si>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</si>
  <si>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</si>
  <si>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</si>
  <si>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</si>
  <si>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</si>
  <si>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</si>
  <si>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</si>
  <si>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</si>
  <si>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</si>
  <si>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</si>
  <si>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</si>
  <si>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</si>
  <si>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</si>
  <si>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</si>
  <si>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</si>
  <si>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</si>
  <si>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</si>
  <si>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</si>
  <si>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</si>
  <si>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</si>
  <si>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</si>
  <si>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</si>
  <si>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</si>
  <si>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</si>
  <si>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</si>
  <si>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</si>
  <si>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</si>
  <si>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</si>
  <si>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r>
      <rPr>
        <b/>
        <u/>
        <sz val="11"/>
        <color theme="1"/>
        <rFont val="Arial"/>
        <family val="2"/>
        <charset val="238"/>
      </rPr>
      <t>OPOMBA:</t>
    </r>
    <r>
      <rPr>
        <sz val="11"/>
        <color theme="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</si>
  <si>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</si>
  <si>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</si>
  <si>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</si>
  <si>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</si>
  <si>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</si>
  <si>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</si>
  <si>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</si>
  <si>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</si>
  <si>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</si>
  <si>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</si>
  <si>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</si>
  <si>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</si>
  <si>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</si>
  <si>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</si>
  <si>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</si>
  <si>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 xml:space="preserve">Betonske mešanice morajo biti izdelane v skladu s predpisanimi standardi:  SIST EN  206-1. 1, SIST EN 206, preglednico N.1 standarda oSIST 1026:2007,  prEN 12620:2000,  </t>
  </si>
  <si>
    <t>V./9.</t>
  </si>
  <si>
    <t>Pred izvedbo se je v skladu s pravili stroke in potrjenim projektom betona z nadzorno službo posvetovati o načinu vgrajevanja, kot je to označeno po posameznih poslavkah:</t>
  </si>
  <si>
    <t>V./9.1.</t>
  </si>
  <si>
    <r>
      <rPr>
        <b/>
        <sz val="11"/>
        <color theme="1"/>
        <rFont val="Arial"/>
        <family val="2"/>
        <charset val="238"/>
      </rPr>
      <t>č</t>
    </r>
    <r>
      <rPr>
        <sz val="11"/>
        <color theme="1"/>
        <rFont val="Arial"/>
        <family val="2"/>
        <charset val="238"/>
      </rPr>
      <t xml:space="preserve"> - črpni (ali aeriran) beton dobavljen Frco delovišče z avtomikserji; strojno vgrajevanje ali delno ročno vgrajevanje</t>
    </r>
  </si>
  <si>
    <t>V./9.2.</t>
  </si>
  <si>
    <r>
      <rPr>
        <b/>
        <sz val="11"/>
        <color theme="1"/>
        <rFont val="Arial"/>
        <family val="2"/>
        <charset val="238"/>
      </rPr>
      <t>k</t>
    </r>
    <r>
      <rPr>
        <sz val="11"/>
        <color theme="1"/>
        <rFont val="Arial"/>
        <family val="2"/>
        <charset val="238"/>
      </rPr>
      <t xml:space="preserve"> - beton dobavljen Frco delovišče s kamionom kiperjem (kipni/kibelni beton) , vgrajen ročno s premeti ali preko prekladalnega silosa in žerjava</t>
    </r>
  </si>
  <si>
    <t>V./9.3.</t>
  </si>
  <si>
    <r>
      <rPr>
        <b/>
        <sz val="11"/>
        <color theme="1"/>
        <rFont val="Arial"/>
        <family val="2"/>
        <charset val="238"/>
      </rPr>
      <t xml:space="preserve">ž,M </t>
    </r>
    <r>
      <rPr>
        <sz val="11"/>
        <color theme="1"/>
        <rFont val="Arial"/>
        <family val="2"/>
        <charset val="238"/>
      </rPr>
      <t>- črpni beton (ali aeriran) dobavljen Frco delovišče z avtomikserji; ročno ali delno ročno vgrajevanje s pomoćjo prekladalnega silosa in žerjava</t>
    </r>
  </si>
  <si>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</si>
  <si>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</si>
  <si>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</si>
  <si>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</si>
  <si>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</si>
  <si>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</si>
  <si>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</si>
  <si>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</si>
  <si>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</si>
  <si>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</si>
  <si>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</si>
  <si>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</si>
  <si>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V./13.2.1.</t>
  </si>
  <si>
    <t xml:space="preserve">barvo betona in na zahteve za vidni beton, </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</si>
  <si>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</si>
  <si>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</si>
  <si>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</si>
  <si>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</si>
  <si>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</si>
  <si>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</si>
  <si>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</si>
  <si>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</si>
  <si>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</si>
  <si>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 xml:space="preserve">Konstrukcijski elementi predmetnega objekta morajo izpolnjevati naslednje zahteve, ki veljajo za razred vidne površine betona VB 2: </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</si>
  <si>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</si>
  <si>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</si>
  <si>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</si>
  <si>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</si>
  <si>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</si>
  <si>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</si>
  <si>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</si>
  <si>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</si>
  <si>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</si>
  <si>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</si>
  <si>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</si>
  <si>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</si>
  <si>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</si>
  <si>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</si>
  <si>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</si>
  <si>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</si>
  <si>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</si>
  <si>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</si>
  <si>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</si>
  <si>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</si>
  <si>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</si>
  <si>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</si>
  <si>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</si>
  <si>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</si>
  <si>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</si>
  <si>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</si>
  <si>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</si>
  <si>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</si>
  <si>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</si>
  <si>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</si>
  <si>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</si>
  <si>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</si>
  <si>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</si>
  <si>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</si>
  <si>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</si>
  <si>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</si>
  <si>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</si>
  <si>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</si>
  <si>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</si>
  <si>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Konstrukcijska ležišča- 5.del:Lončna  ležišča</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</si>
  <si>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</si>
  <si>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</si>
  <si>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</si>
  <si>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</si>
  <si>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</si>
  <si>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</si>
  <si>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</si>
  <si>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</si>
  <si>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</si>
  <si>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</si>
  <si>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</si>
  <si>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</si>
  <si>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</si>
  <si>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</si>
  <si>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</si>
  <si>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</si>
  <si>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</si>
  <si>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</si>
  <si>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</si>
  <si>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</si>
  <si>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</si>
  <si>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</si>
  <si>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</si>
  <si>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</si>
  <si>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</si>
  <si>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</si>
  <si>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</si>
  <si>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</si>
  <si>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</si>
  <si>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</si>
  <si>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</si>
  <si>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</si>
  <si>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</si>
  <si>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</si>
  <si>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</si>
  <si>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</si>
  <si>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</si>
  <si>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</si>
  <si>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</si>
  <si>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</si>
  <si>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</si>
  <si>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</si>
  <si>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</si>
  <si>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</si>
  <si>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</si>
  <si>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</si>
  <si>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</si>
  <si>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</si>
  <si>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</si>
  <si>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</si>
  <si>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</si>
  <si>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</si>
  <si>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</si>
  <si>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</si>
  <si>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</si>
  <si>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</si>
  <si>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</si>
  <si>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</si>
  <si>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</si>
  <si>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</si>
  <si>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</si>
  <si>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</si>
  <si>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</si>
  <si>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</si>
  <si>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</si>
  <si>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</si>
  <si>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</si>
  <si>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</si>
  <si>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</si>
  <si>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</si>
  <si>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</si>
  <si>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</si>
  <si>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</si>
  <si>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</si>
  <si>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</si>
  <si>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</si>
  <si>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</si>
  <si>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</si>
  <si>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</si>
  <si>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</si>
  <si>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VI.</t>
  </si>
  <si>
    <t>ZIDARSKA DELA:</t>
  </si>
  <si>
    <r>
      <t>OPOMBA:</t>
    </r>
    <r>
      <rPr>
        <sz val="11"/>
        <color theme="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</si>
  <si>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</si>
  <si>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</si>
  <si>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</si>
  <si>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</si>
  <si>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</si>
  <si>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</si>
  <si>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</si>
  <si>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</si>
  <si>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</si>
  <si>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</si>
  <si>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</si>
  <si>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</si>
  <si>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</si>
  <si>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</si>
  <si>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</si>
  <si>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</si>
  <si>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</si>
  <si>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</si>
  <si>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</si>
  <si>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</si>
  <si>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</si>
  <si>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</si>
  <si>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</si>
  <si>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</si>
  <si>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</si>
  <si>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</si>
  <si>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</si>
  <si>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</si>
  <si>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</si>
  <si>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</si>
  <si>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</si>
  <si>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</si>
  <si>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</si>
  <si>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</si>
  <si>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</si>
  <si>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</si>
  <si>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</si>
  <si>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</si>
  <si>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</si>
  <si>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</si>
  <si>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</si>
  <si>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</si>
  <si>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</si>
  <si>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</si>
  <si>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</si>
  <si>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</si>
  <si>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</si>
  <si>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</si>
  <si>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</si>
  <si>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</si>
  <si>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</si>
  <si>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</si>
  <si>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</si>
  <si>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</si>
  <si>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</si>
  <si>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</si>
  <si>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</si>
  <si>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</si>
  <si>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</si>
  <si>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</si>
  <si>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</si>
  <si>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</si>
  <si>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</si>
  <si>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</si>
  <si>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</si>
  <si>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</si>
  <si>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</si>
  <si>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</si>
  <si>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</si>
  <si>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</si>
  <si>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</si>
  <si>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</si>
  <si>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Veziva, sestavljena veziva in industrijsko pripravljene mešanice za estrihe na osnovi kalcijevega sulfata – 1. del: Definicije in zahteve</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</si>
  <si>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</si>
  <si>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</si>
  <si>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</si>
  <si>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</si>
  <si>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</si>
  <si>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</si>
  <si>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</si>
  <si>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</si>
  <si>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</si>
  <si>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</si>
  <si>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</si>
  <si>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</si>
  <si>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</si>
  <si>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</si>
  <si>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</si>
  <si>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</si>
  <si>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</si>
  <si>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</si>
  <si>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</si>
  <si>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</si>
  <si>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</si>
  <si>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</si>
  <si>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</si>
  <si>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</si>
  <si>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</si>
  <si>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</si>
  <si>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</si>
  <si>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</si>
  <si>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</si>
  <si>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</si>
  <si>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</si>
  <si>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</si>
  <si>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</si>
  <si>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</si>
  <si>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</si>
  <si>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</si>
  <si>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</si>
  <si>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</si>
  <si>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</si>
  <si>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</si>
  <si>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</si>
  <si>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</si>
  <si>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</si>
  <si>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</si>
  <si>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</si>
  <si>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</si>
  <si>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</si>
  <si>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</si>
  <si>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</si>
  <si>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</si>
  <si>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</si>
  <si>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</si>
  <si>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</si>
  <si>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</si>
  <si>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</si>
  <si>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</si>
  <si>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Toplotnoizolacijski proizvodi za stavbe – Proizvodi iz brizgane poliuretanske pene (PUR)  in poliizocianuratne pene (PIR), oblikovani na mestu vgradnje -1.del: Specifikacija penastega sistema pred vgradnjo</t>
  </si>
  <si>
    <t>SIST EN 14315-1:2013</t>
  </si>
  <si>
    <t>VI./10.39.</t>
  </si>
  <si>
    <t>Toplotnoizolacijski proizvodi za stavbe – Proizvodi iz trde poliuretanske pene (PUR)  in poliizocianuratne pene (PIR), oblikovani na mestu vgradnje -1.del: Specifikacija penastega sistema pred vgradnjo</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</si>
  <si>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</si>
  <si>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</si>
  <si>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</si>
  <si>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</si>
  <si>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</si>
  <si>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</si>
  <si>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</si>
  <si>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</si>
  <si>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</si>
  <si>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</si>
  <si>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</si>
  <si>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</si>
  <si>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</si>
  <si>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</si>
  <si>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</si>
  <si>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</si>
  <si>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</si>
  <si>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</si>
  <si>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</si>
  <si>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</si>
  <si>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</si>
  <si>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</si>
  <si>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</si>
  <si>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</si>
  <si>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</si>
  <si>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</si>
  <si>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</si>
  <si>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 xml:space="preserve">Toplotnoizolacijski proizvodi za opremo stavb in industrijske instalacije – Proizvodi iz ekspandiranega perlita (EPB) in vermikulita (EV) -  Specifikacija </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</si>
  <si>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</si>
  <si>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</si>
  <si>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</si>
  <si>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</si>
  <si>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</si>
  <si>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</si>
  <si>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</si>
  <si>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</si>
  <si>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</si>
  <si>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</si>
  <si>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</si>
  <si>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Toplotnoizolacijski in lahko polnilni proizvodi za inženirske objekte – Proizvodi iz ekstrudiranega  polistirena (XPS) – Specifikacija</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</si>
  <si>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</si>
  <si>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</si>
  <si>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</si>
  <si>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</si>
  <si>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</si>
  <si>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</si>
  <si>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</si>
  <si>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</si>
  <si>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</si>
  <si>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</si>
  <si>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</si>
  <si>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</si>
  <si>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</si>
  <si>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</si>
  <si>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</si>
  <si>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</si>
  <si>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</si>
  <si>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</si>
  <si>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</si>
  <si>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</si>
  <si>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</si>
  <si>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</si>
  <si>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</si>
  <si>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</si>
  <si>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</si>
  <si>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</si>
  <si>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</si>
  <si>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</si>
  <si>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</si>
  <si>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</si>
  <si>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</si>
  <si>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</si>
  <si>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</si>
  <si>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</si>
  <si>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</si>
  <si>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</si>
  <si>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</si>
  <si>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</si>
  <si>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</si>
  <si>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</si>
  <si>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</si>
  <si>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</si>
  <si>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</si>
  <si>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</si>
  <si>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</si>
  <si>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</si>
  <si>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</si>
  <si>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</si>
  <si>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</si>
  <si>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</si>
  <si>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</si>
  <si>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</si>
  <si>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</si>
  <si>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</si>
  <si>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</si>
  <si>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</si>
  <si>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</si>
  <si>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</si>
  <si>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</si>
  <si>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</si>
  <si>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</si>
  <si>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</si>
  <si>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</si>
  <si>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</si>
  <si>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</si>
  <si>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</si>
  <si>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</si>
  <si>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</si>
  <si>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</si>
  <si>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</si>
  <si>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</si>
  <si>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</si>
  <si>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</si>
  <si>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</si>
  <si>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</si>
  <si>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</si>
  <si>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</si>
  <si>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</si>
  <si>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</si>
  <si>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</si>
  <si>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</si>
  <si>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</si>
  <si>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</si>
  <si>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</si>
  <si>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</si>
  <si>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</si>
  <si>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</si>
  <si>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</si>
  <si>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</si>
  <si>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</si>
  <si>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</si>
  <si>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</si>
  <si>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</si>
  <si>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</si>
  <si>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</si>
  <si>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</si>
  <si>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</si>
  <si>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r>
      <rPr>
        <b/>
        <u/>
        <sz val="11"/>
        <color theme="1"/>
        <rFont val="Arial"/>
        <family val="2"/>
        <charset val="238"/>
      </rPr>
      <t>OPOMBA:</t>
    </r>
    <r>
      <rPr>
        <sz val="11"/>
        <color theme="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</si>
  <si>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</si>
  <si>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</si>
  <si>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</si>
  <si>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</si>
  <si>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</si>
  <si>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</si>
  <si>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</si>
  <si>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</si>
  <si>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</si>
  <si>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</si>
  <si>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</si>
  <si>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</si>
  <si>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</si>
  <si>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</si>
  <si>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</si>
  <si>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</si>
  <si>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</si>
  <si>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</si>
  <si>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</si>
  <si>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</si>
  <si>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</si>
  <si>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</si>
  <si>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</si>
  <si>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</si>
  <si>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</si>
  <si>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</si>
  <si>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</si>
  <si>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</si>
  <si>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</si>
  <si>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</si>
  <si>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</si>
  <si>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</si>
  <si>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</si>
  <si>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</si>
  <si>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</si>
  <si>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</si>
  <si>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</si>
  <si>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</si>
  <si>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</si>
  <si>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</si>
  <si>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</si>
  <si>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</si>
  <si>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</si>
  <si>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</si>
  <si>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</si>
  <si>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</si>
  <si>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</si>
  <si>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</si>
  <si>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</si>
  <si>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</si>
  <si>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</si>
  <si>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</si>
  <si>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</si>
  <si>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</si>
  <si>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</si>
  <si>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</si>
  <si>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</si>
  <si>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</si>
  <si>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</si>
  <si>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</si>
  <si>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</si>
  <si>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</si>
  <si>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</si>
  <si>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</si>
  <si>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</si>
  <si>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</si>
  <si>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</si>
  <si>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</si>
  <si>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</si>
  <si>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</si>
  <si>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r>
      <t>OPOMBA:</t>
    </r>
    <r>
      <rPr>
        <sz val="11"/>
        <color theme="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</si>
  <si>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</si>
  <si>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</si>
  <si>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</si>
  <si>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</si>
  <si>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</si>
  <si>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</si>
  <si>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</si>
  <si>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</si>
  <si>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</si>
  <si>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</si>
  <si>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</si>
  <si>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</si>
  <si>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</si>
  <si>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</si>
  <si>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</si>
  <si>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</si>
  <si>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</si>
  <si>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</si>
  <si>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</si>
  <si>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</si>
  <si>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</si>
  <si>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</si>
  <si>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</si>
  <si>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</si>
  <si>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</si>
  <si>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</si>
  <si>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</si>
  <si>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</si>
  <si>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</si>
  <si>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</si>
  <si>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</si>
  <si>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</si>
  <si>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color theme="1"/>
        <rFont val="Arial"/>
        <family val="2"/>
        <charset val="238"/>
      </rPr>
      <t>OPOMBA:</t>
    </r>
    <r>
      <rPr>
        <sz val="11"/>
        <color theme="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</si>
  <si>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</si>
  <si>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</si>
  <si>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</si>
  <si>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</si>
  <si>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</si>
  <si>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</si>
  <si>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</si>
  <si>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</si>
  <si>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</si>
  <si>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</si>
  <si>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</si>
  <si>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r>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r>
    <r>
      <rPr>
        <u/>
        <sz val="8"/>
        <rFont val="Arial"/>
        <family val="2"/>
        <charset val="238"/>
      </rPr>
      <t/>
    </r>
  </si>
  <si>
    <t>IX./7.1.</t>
  </si>
  <si>
    <r>
      <rPr>
        <u/>
        <sz val="11"/>
        <color theme="1"/>
        <rFont val="Arial"/>
        <family val="2"/>
        <charset val="238"/>
      </rPr>
      <t>Način zaščite lesa – opis sistema:</t>
    </r>
    <r>
      <rPr>
        <sz val="11"/>
        <color theme="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</si>
  <si>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</si>
  <si>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</si>
  <si>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</si>
  <si>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</si>
  <si>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</si>
  <si>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</si>
  <si>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</si>
  <si>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</si>
  <si>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</si>
  <si>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</si>
  <si>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</si>
  <si>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</si>
  <si>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</si>
  <si>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</si>
  <si>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</si>
  <si>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</si>
  <si>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</si>
  <si>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</si>
  <si>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</si>
  <si>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</si>
  <si>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 naprava poda za risanje profilov na podu</t>
  </si>
  <si>
    <t>• - izdelava in postavitev konstrukcije po opisu v posamezni postavki del s prenosom materiala do mesta vgraditve</t>
  </si>
  <si>
    <t xml:space="preserve"> •- vsa pomožna dela po opisu točke splošnih določil za tesarska dela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</si>
  <si>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</si>
  <si>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</si>
  <si>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</si>
  <si>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color theme="1"/>
        <rFont val="Arial"/>
        <family val="2"/>
        <charset val="238"/>
      </rPr>
      <t>OPOMBA:</t>
    </r>
    <r>
      <rPr>
        <sz val="11"/>
        <color theme="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</si>
  <si>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</si>
  <si>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</si>
  <si>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</si>
  <si>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</si>
  <si>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</si>
  <si>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</si>
  <si>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</si>
  <si>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</si>
  <si>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</si>
  <si>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</si>
  <si>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</si>
  <si>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</si>
  <si>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</si>
  <si>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</si>
  <si>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</si>
  <si>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</si>
  <si>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</si>
  <si>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</si>
  <si>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</si>
  <si>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</si>
  <si>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</si>
  <si>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</si>
  <si>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</si>
  <si>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</si>
  <si>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</si>
  <si>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</si>
  <si>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</si>
  <si>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</si>
  <si>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</si>
  <si>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</si>
  <si>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</si>
  <si>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</si>
  <si>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</si>
  <si>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</si>
  <si>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</si>
  <si>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</si>
  <si>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</si>
  <si>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</si>
  <si>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</si>
  <si>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</si>
  <si>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</si>
  <si>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</si>
  <si>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</si>
  <si>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</si>
  <si>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</si>
  <si>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</si>
  <si>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</si>
  <si>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Obračun :
- vsa krovska dela se obračunavajo po m2 dejansko izvršenih razvitih površin
- pokrivanje slemena, grebenov, žlot, zidnih priključkov in posebnih strešnih prelomov in zaključkov (šedni slemenjaki, čelna obroba )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</si>
  <si>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</si>
  <si>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</si>
  <si>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</si>
  <si>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</si>
  <si>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</si>
  <si>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</si>
  <si>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</si>
  <si>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</si>
  <si>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</si>
  <si>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 vzidava podlog za pritrditev pločevinastih izdelkov
- vzidava kljuk za viseče žlebove
- vzidava objemk za odtočne cevi
- vzidava strešnih kotličev in podobno
Obračun :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</si>
  <si>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XI.</t>
  </si>
  <si>
    <t>KLJUČAVNIČARSKA DELA:</t>
  </si>
  <si>
    <r>
      <t>OPOMBA:</t>
    </r>
    <r>
      <rPr>
        <sz val="11"/>
        <color theme="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</si>
  <si>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</si>
  <si>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 xml:space="preserve">1. V ceno za enoto mere morajo biti vračunani stroški za izdelavo delavniških načrtov ter detajlov za izvedbo posameznih konstrukcijskih elementov in izdelava predizmer na objektu.  </t>
  </si>
  <si>
    <t>XI./2.</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</si>
  <si>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</si>
  <si>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</si>
  <si>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</si>
  <si>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</si>
  <si>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</si>
  <si>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</si>
  <si>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</si>
  <si>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</si>
  <si>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</si>
  <si>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</si>
  <si>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r>
      <t xml:space="preserve">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11"/>
        <color theme="1"/>
        <rFont val="Arial"/>
        <family val="2"/>
        <charset val="238"/>
      </rPr>
      <t>• 1 x prekrivni premaz: poliuretan – odporen na UV žarke: 40 μm</t>
    </r>
    <r>
      <rPr>
        <sz val="11"/>
        <color theme="1"/>
        <rFont val="Arial"/>
        <family val="2"/>
        <charset val="238"/>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r>
  </si>
  <si>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</si>
  <si>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</si>
  <si>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</si>
  <si>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</si>
  <si>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XI./10.</t>
  </si>
  <si>
    <t xml:space="preserve">10.  Izdelava predizmer na objektu, meritve, pridobitve in dostava izjav o ustreznosti ter ustreznih certifikatov mora biti zajeta v ceno izdelave prefabrikatov in posameznih izdelkov. </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</si>
  <si>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</si>
  <si>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</si>
  <si>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</si>
  <si>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</si>
  <si>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</si>
  <si>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</si>
  <si>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</si>
  <si>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</si>
  <si>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</si>
  <si>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</si>
  <si>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XI./14.1.</t>
  </si>
  <si>
    <t>SIST EN 10025-1:2004</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</si>
  <si>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</si>
  <si>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XI./14.2.</t>
  </si>
  <si>
    <t>Dodajni materiali za varjenje – Splošni produktni standard za dodajne materiale in praške za talilno varjenje kovinskih materialov</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</si>
  <si>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</si>
  <si>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</si>
  <si>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</si>
  <si>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</si>
  <si>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</si>
  <si>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</si>
  <si>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</si>
  <si>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</si>
  <si>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</si>
  <si>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</si>
  <si>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</si>
  <si>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</si>
  <si>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</si>
  <si>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</si>
  <si>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</si>
  <si>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</si>
  <si>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</si>
  <si>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</si>
  <si>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</si>
  <si>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</si>
  <si>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</si>
  <si>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</si>
  <si>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</si>
  <si>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</si>
  <si>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</si>
  <si>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</si>
  <si>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</si>
  <si>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</si>
  <si>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</si>
  <si>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</si>
  <si>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</si>
  <si>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</si>
  <si>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</si>
  <si>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</si>
  <si>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</si>
  <si>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</si>
  <si>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</si>
  <si>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</si>
  <si>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</si>
  <si>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</si>
  <si>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</si>
  <si>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</si>
  <si>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</si>
  <si>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Vroče valjani izdelki iz  konstrukcijskih jekel – 1. del: Splošni tehnični dobavni pogoji</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</si>
  <si>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</si>
  <si>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</si>
  <si>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</si>
  <si>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</si>
  <si>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</si>
  <si>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</si>
  <si>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</si>
  <si>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</si>
  <si>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</si>
  <si>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</si>
  <si>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</si>
  <si>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</si>
  <si>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</si>
  <si>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</si>
  <si>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</si>
  <si>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</si>
  <si>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</si>
  <si>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</si>
  <si>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</si>
  <si>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</si>
  <si>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</si>
  <si>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</si>
  <si>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</si>
  <si>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</si>
  <si>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</si>
  <si>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Standardi za ključavničarska dela vsebujejo :</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</si>
  <si>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</si>
  <si>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</si>
  <si>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</si>
  <si>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</si>
  <si>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</si>
  <si>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</si>
  <si>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</si>
  <si>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</si>
  <si>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</si>
  <si>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</si>
  <si>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železnih izdelkov in 2x minimiziranje teh  s prenosom do  mesta vgraditve</t>
  </si>
  <si>
    <t>čiščenje izdelkov po izvršeni montaži</t>
  </si>
  <si>
    <t>Opis zidarske /težaške/ pomoči :</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</si>
  <si>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</si>
  <si>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</si>
  <si>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</si>
  <si>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</si>
  <si>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</si>
  <si>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</si>
  <si>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</si>
  <si>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</si>
  <si>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</si>
  <si>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</si>
  <si>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color theme="1"/>
        <rFont val="Arial"/>
        <family val="2"/>
        <charset val="238"/>
      </rPr>
      <t>OPOMBA:</t>
    </r>
    <r>
      <rPr>
        <sz val="11"/>
        <color theme="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</si>
  <si>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</si>
  <si>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 xml:space="preserve">V ceno za enoto mere morajo biti vračunani stroški za snemanje predizmer na objektu,  za izdelavo delavniških načrtov ter eventualno potrebnih detajlov za izvedbo posameznih konstrukcijskih elementov in izdelava predizmer na objektu.  </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</si>
  <si>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</si>
  <si>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</si>
  <si>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</si>
  <si>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</si>
  <si>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</si>
  <si>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</si>
  <si>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</si>
  <si>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</si>
  <si>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</si>
  <si>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XII./7.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</si>
  <si>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</si>
  <si>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</si>
  <si>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</si>
  <si>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</si>
  <si>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</si>
  <si>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</si>
  <si>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</si>
  <si>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</si>
  <si>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</si>
  <si>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</si>
  <si>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</si>
  <si>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</si>
  <si>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</si>
  <si>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</si>
  <si>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</si>
  <si>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XII./10.2.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</si>
  <si>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</si>
  <si>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XII./10.3.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</si>
  <si>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</si>
  <si>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XII./10.4.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</si>
  <si>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</si>
  <si>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XII./10.5.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</si>
  <si>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</si>
  <si>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</si>
  <si>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</si>
  <si>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</si>
  <si>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</si>
  <si>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</si>
  <si>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</si>
  <si>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</si>
  <si>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</si>
  <si>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</si>
  <si>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</si>
  <si>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</si>
  <si>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</si>
  <si>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</si>
  <si>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</si>
  <si>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XII./14.</t>
  </si>
  <si>
    <t>V primeru nejasnosti se je izvajalec del oz. ponudnik, dolžan posvetovati s projektantom in statikom že v času izdelave ponudbe.</t>
  </si>
  <si>
    <t>Standardi, ki se nanašajo na okovja, stavbno pohištvo, stekla:</t>
  </si>
  <si>
    <t>XII./15.</t>
  </si>
  <si>
    <t xml:space="preserve">okna in vrata         </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</si>
  <si>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</si>
  <si>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</si>
  <si>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</si>
  <si>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</si>
  <si>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</si>
  <si>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Stavbno okovje – Naprave za zasilne izhode z vzvodno ročico ali pritisnim pedalom za evakuacijske poti  – Zahteve in preskusne metode</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</si>
  <si>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</si>
  <si>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</si>
  <si>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</si>
  <si>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</si>
  <si>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</si>
  <si>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</si>
  <si>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</si>
  <si>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</si>
  <si>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</si>
  <si>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</si>
  <si>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</si>
  <si>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</si>
  <si>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</si>
  <si>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</si>
  <si>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</si>
  <si>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</si>
  <si>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</si>
  <si>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</si>
  <si>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</si>
  <si>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</si>
  <si>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</si>
  <si>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</si>
  <si>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</si>
  <si>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</si>
  <si>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</si>
  <si>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</si>
  <si>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</si>
  <si>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</si>
  <si>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</si>
  <si>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</si>
  <si>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</si>
  <si>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</si>
  <si>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</si>
  <si>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</si>
  <si>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</si>
  <si>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</si>
  <si>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</si>
  <si>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</si>
  <si>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Steklo v stavbah – Posebni osnovni izdelki – Boro silikatno steklo – 1-2. del: Ovrednotenje skladnosti/standard za izdelke</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</si>
  <si>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</si>
  <si>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</si>
  <si>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</si>
  <si>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</si>
  <si>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</si>
  <si>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</si>
  <si>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</si>
  <si>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</si>
  <si>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</si>
  <si>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</si>
  <si>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</si>
  <si>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</si>
  <si>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</si>
  <si>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</si>
  <si>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Steklo v stavbah – Toplotno kaljeno natrij-kalcijevo silikatno varnostno steklo – 2. del: Ovrednotenje skladnosti/standard za izdelek</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</si>
  <si>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</si>
  <si>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</si>
  <si>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</si>
  <si>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</si>
  <si>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</si>
  <si>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</si>
  <si>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</si>
  <si>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</si>
  <si>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</si>
  <si>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</si>
  <si>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</si>
  <si>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</si>
  <si>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</si>
  <si>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</si>
  <si>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</si>
  <si>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</si>
  <si>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</si>
  <si>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</si>
  <si>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</si>
  <si>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</si>
  <si>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</si>
  <si>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</si>
  <si>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</si>
  <si>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</si>
  <si>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</si>
  <si>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</si>
  <si>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</si>
  <si>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</si>
  <si>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</si>
  <si>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</si>
  <si>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</si>
  <si>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</si>
  <si>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</si>
  <si>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</si>
  <si>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</si>
  <si>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</si>
  <si>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</si>
  <si>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</si>
  <si>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</si>
  <si>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</si>
  <si>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</si>
  <si>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</si>
  <si>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</si>
  <si>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</si>
  <si>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</si>
  <si>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</si>
  <si>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</si>
  <si>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</si>
  <si>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</si>
  <si>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</si>
  <si>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</si>
  <si>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</si>
  <si>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</si>
  <si>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</si>
  <si>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</si>
  <si>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</si>
  <si>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</si>
  <si>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</si>
  <si>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</si>
  <si>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</si>
  <si>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</si>
  <si>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</si>
  <si>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r>
      <rPr>
        <b/>
        <u/>
        <sz val="11"/>
        <color theme="1"/>
        <rFont val="Arial"/>
        <family val="2"/>
        <charset val="238"/>
      </rPr>
      <t>OPOMBA:</t>
    </r>
    <r>
      <rPr>
        <sz val="11"/>
        <color theme="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</si>
  <si>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</si>
  <si>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</si>
  <si>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</si>
  <si>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</si>
  <si>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</si>
  <si>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</si>
  <si>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XIII./4.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</si>
  <si>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</si>
  <si>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XIII./5.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</si>
  <si>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</si>
  <si>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</si>
  <si>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</si>
  <si>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</si>
  <si>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</si>
  <si>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</si>
  <si>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</si>
  <si>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</si>
  <si>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</si>
  <si>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</si>
  <si>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</si>
  <si>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</si>
  <si>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</si>
  <si>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</si>
  <si>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</si>
  <si>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</si>
  <si>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</si>
  <si>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</si>
  <si>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</si>
  <si>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</si>
  <si>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</si>
  <si>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</si>
  <si>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</si>
  <si>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Polaganje talnih oblog ob vodovodnih  in elektro priključkih izvesti , tako da so stiki pokriti s rozetami.</t>
  </si>
  <si>
    <t>XIV./3.</t>
  </si>
  <si>
    <t>Pred polaganjem izvajalec skupaj z nadzorom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</si>
  <si>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</si>
  <si>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</si>
  <si>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</si>
  <si>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</si>
  <si>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</si>
  <si>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</si>
  <si>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</si>
  <si>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</si>
  <si>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</si>
  <si>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</si>
  <si>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</si>
  <si>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</si>
  <si>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</si>
  <si>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</si>
  <si>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</si>
  <si>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</si>
  <si>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</si>
  <si>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</si>
  <si>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</si>
  <si>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</si>
  <si>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</si>
  <si>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</si>
  <si>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V kolikor ni nizkostenska obroba popisana ločeno, jo je zajeti v ceni  osnovne postavke tlaka.</t>
  </si>
  <si>
    <t>Pri vseh delih je  upoštevati sorazmerje  stroškov organizacije in čiščenja po  končanju vseh del.</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</si>
  <si>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</si>
  <si>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</si>
  <si>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</si>
  <si>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</si>
  <si>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</si>
  <si>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</si>
  <si>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</si>
  <si>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</si>
  <si>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</si>
  <si>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</si>
  <si>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</si>
  <si>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</si>
  <si>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</si>
  <si>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</si>
  <si>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</si>
  <si>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</si>
  <si>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</si>
  <si>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</si>
  <si>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</si>
  <si>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</si>
  <si>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</si>
  <si>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</si>
  <si>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</si>
  <si>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</si>
  <si>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</si>
  <si>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</si>
  <si>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</si>
  <si>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</si>
  <si>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</si>
  <si>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</si>
  <si>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</si>
  <si>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</si>
  <si>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</si>
  <si>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</si>
  <si>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</si>
  <si>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</si>
  <si>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</si>
  <si>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</si>
  <si>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</si>
  <si>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</si>
  <si>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</si>
  <si>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</si>
  <si>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</si>
  <si>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</si>
  <si>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</si>
  <si>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</si>
  <si>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</si>
  <si>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</si>
  <si>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</si>
  <si>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</si>
  <si>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</si>
  <si>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</si>
  <si>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</si>
  <si>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</si>
  <si>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Obračun del :</t>
  </si>
  <si>
    <t>tlaki se obračunajo od m2 dejansko položene površine merjeno od ometa do ometa</t>
  </si>
  <si>
    <t>pragovi se obračunavajo v m2</t>
  </si>
  <si>
    <t>pokrovne letvice se obračunavajo po m1</t>
  </si>
  <si>
    <t>obrobne letve ( lesene in plastične ) ter obrobe stopnic se obračunavajo od m1</t>
  </si>
  <si>
    <t>odprtine se pri posameznih tlakih odbijajo takole :</t>
  </si>
  <si>
    <t>parket : odprtine preko 0,75 m2</t>
  </si>
  <si>
    <t>ksilolit : odprtine preko 0,50 m2</t>
  </si>
  <si>
    <t>guma, linolej, plastika : odbijajo se vse odprtine</t>
  </si>
  <si>
    <t>posamezni izdelki se obračunavajo posamezno</t>
  </si>
  <si>
    <t>XV.</t>
  </si>
  <si>
    <t>SUHOMONTAŽNA DELA - MONTAŽNE STENE IN STROPOVI:</t>
  </si>
  <si>
    <r>
      <rPr>
        <b/>
        <u/>
        <sz val="11"/>
        <color theme="1"/>
        <rFont val="Arial"/>
        <family val="2"/>
        <charset val="238"/>
      </rPr>
      <t>OPOMBA:</t>
    </r>
    <r>
      <rPr>
        <sz val="11"/>
        <color theme="1"/>
        <rFont val="Arial"/>
        <family val="2"/>
        <charset val="238"/>
      </rPr>
      <t xml:space="preserve"> Pri izvajanju montažnih del je upoštevati vsa pripravljalna, pomožna in zaključna dela ter vsa navodila in parametre za pravilno vgradnjo izbranega sistema. </t>
    </r>
  </si>
  <si>
    <r>
      <rPr>
        <b/>
        <u/>
        <sz val="11"/>
        <color theme="1"/>
        <rFont val="Arial"/>
        <family val="2"/>
        <charset val="238"/>
      </rPr>
      <t xml:space="preserve">SPLOŠNA DOLOČILA: </t>
    </r>
    <r>
      <rPr>
        <sz val="11"/>
        <color theme="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</si>
  <si>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</si>
  <si>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</si>
  <si>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</si>
  <si>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</si>
  <si>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</si>
  <si>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</si>
  <si>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</si>
  <si>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</si>
  <si>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</si>
  <si>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</si>
  <si>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</si>
  <si>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</si>
  <si>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</si>
  <si>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</si>
  <si>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</si>
  <si>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</si>
  <si>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</si>
  <si>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</si>
  <si>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</si>
  <si>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</si>
  <si>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</si>
  <si>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</si>
  <si>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</si>
  <si>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</si>
  <si>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</si>
  <si>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</si>
  <si>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</si>
  <si>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</si>
  <si>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</si>
  <si>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</si>
  <si>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</si>
  <si>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</si>
  <si>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</si>
  <si>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</si>
  <si>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</si>
  <si>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</si>
  <si>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</si>
  <si>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</si>
  <si>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</si>
  <si>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</si>
  <si>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</si>
  <si>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</si>
  <si>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</si>
  <si>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</si>
  <si>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</si>
  <si>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</si>
  <si>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</si>
  <si>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Standardi, ki se nanašajo mavčno kartonska  dela, oziroma materiale, ki se uporabljajo pri mavčno kartonskih delih.</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</si>
  <si>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</si>
  <si>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</si>
  <si>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</si>
  <si>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</si>
  <si>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</si>
  <si>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</si>
  <si>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</si>
  <si>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</si>
  <si>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</si>
  <si>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</si>
  <si>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</si>
  <si>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</si>
  <si>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</si>
  <si>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Mavčne plošče, ojačane z vlakni – Definicije, zahteve in preskusne metode-1.del:Mavčne plošče, ojačane  z mrežo iz vlaken</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</si>
  <si>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</si>
  <si>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</si>
  <si>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</si>
  <si>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</si>
  <si>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</si>
  <si>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</si>
  <si>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</si>
  <si>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</si>
  <si>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</si>
  <si>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</si>
  <si>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</si>
  <si>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</si>
  <si>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</si>
  <si>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</si>
  <si>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</si>
  <si>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</si>
  <si>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</si>
  <si>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</si>
  <si>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</si>
  <si>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</si>
  <si>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</si>
  <si>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</si>
  <si>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</si>
  <si>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</si>
  <si>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</si>
  <si>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</si>
  <si>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</si>
  <si>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</si>
  <si>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</si>
  <si>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</si>
  <si>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</si>
  <si>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</si>
  <si>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</si>
  <si>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</si>
  <si>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</si>
  <si>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</si>
  <si>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</si>
  <si>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</si>
  <si>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</si>
  <si>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</si>
  <si>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</si>
  <si>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</si>
  <si>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</si>
  <si>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</si>
  <si>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</si>
  <si>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</si>
  <si>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</si>
  <si>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</si>
  <si>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</si>
  <si>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</si>
  <si>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 za tovrstna dela.</t>
  </si>
  <si>
    <t>XVI.</t>
  </si>
  <si>
    <t>SLIKOPLESKARSKA DELA:</t>
  </si>
  <si>
    <r>
      <rPr>
        <b/>
        <u/>
        <sz val="11"/>
        <color theme="1"/>
        <rFont val="Arial"/>
        <family val="2"/>
        <charset val="238"/>
      </rPr>
      <t>OPOMBA:</t>
    </r>
    <r>
      <rPr>
        <sz val="11"/>
        <color theme="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</si>
  <si>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</si>
  <si>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</si>
  <si>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</si>
  <si>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</si>
  <si>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</si>
  <si>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</si>
  <si>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</si>
  <si>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</si>
  <si>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</si>
  <si>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</si>
  <si>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</si>
  <si>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</si>
  <si>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XVI./7.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</si>
  <si>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</si>
  <si>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</si>
  <si>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</si>
  <si>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</si>
  <si>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</si>
  <si>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</si>
  <si>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</si>
  <si>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</si>
  <si>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</si>
  <si>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</si>
  <si>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</si>
  <si>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</si>
  <si>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</si>
  <si>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</si>
  <si>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</si>
  <si>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</si>
  <si>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</si>
  <si>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</si>
  <si>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</si>
  <si>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</si>
  <si>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</si>
  <si>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</si>
  <si>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</si>
  <si>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</si>
  <si>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</si>
  <si>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</si>
  <si>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</si>
  <si>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</si>
  <si>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</si>
  <si>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</si>
  <si>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</si>
  <si>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</si>
  <si>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</si>
  <si>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</si>
  <si>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</si>
  <si>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</si>
  <si>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</si>
  <si>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</si>
  <si>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</si>
  <si>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</si>
  <si>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</si>
  <si>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</si>
  <si>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</si>
  <si>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</si>
  <si>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</si>
  <si>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</si>
  <si>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</si>
  <si>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</si>
  <si>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</si>
  <si>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</si>
  <si>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</si>
  <si>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</si>
  <si>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</si>
  <si>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</si>
  <si>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</si>
  <si>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</si>
  <si>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</si>
  <si>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r>
      <rPr>
        <b/>
        <u/>
        <sz val="11"/>
        <color theme="1"/>
        <rFont val="Arial"/>
        <family val="2"/>
        <charset val="238"/>
      </rPr>
      <t>OPOMBA:</t>
    </r>
    <r>
      <rPr>
        <sz val="11"/>
        <color theme="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</si>
  <si>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XVII.1.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</si>
  <si>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</si>
  <si>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</si>
  <si>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</si>
  <si>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</si>
  <si>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</si>
  <si>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</si>
  <si>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</si>
  <si>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</si>
  <si>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</si>
  <si>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</si>
  <si>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</si>
  <si>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</si>
  <si>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 xml:space="preserve"> OBRAČUN FASADE: Obračun po m2 razvite površine; pri čemer se pri kontaktni fasadi z apnenim ometom vse odprtine nad 1 m2 odbijejo v celoti, vse špalete se obračunajo posebej.</t>
  </si>
  <si>
    <t>XVII.8.</t>
  </si>
  <si>
    <r>
      <rPr>
        <b/>
        <sz val="11"/>
        <color theme="1"/>
        <rFont val="Arial"/>
        <family val="2"/>
        <charset val="238"/>
      </rPr>
      <t xml:space="preserve">SPLOŠNA DOLOČILA: </t>
    </r>
    <r>
      <rPr>
        <sz val="11"/>
        <color theme="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</si>
  <si>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</si>
  <si>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</si>
  <si>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</si>
  <si>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</si>
  <si>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</si>
  <si>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</si>
  <si>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</si>
  <si>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</si>
  <si>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</si>
  <si>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</si>
  <si>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</si>
  <si>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</si>
  <si>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</si>
  <si>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</si>
  <si>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</si>
  <si>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</si>
  <si>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</si>
  <si>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</si>
  <si>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</si>
  <si>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</si>
  <si>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</si>
  <si>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</si>
  <si>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</si>
  <si>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</si>
  <si>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</si>
  <si>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</si>
  <si>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</si>
  <si>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</si>
  <si>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</si>
  <si>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</si>
  <si>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</si>
  <si>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</si>
  <si>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</si>
  <si>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</si>
  <si>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</si>
  <si>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</si>
  <si>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</si>
  <si>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</si>
  <si>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</si>
  <si>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</si>
  <si>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</si>
  <si>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</si>
  <si>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</si>
  <si>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</si>
  <si>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color theme="1"/>
        <rFont val="Arial"/>
        <family val="2"/>
        <charset val="238"/>
      </rPr>
      <t xml:space="preserve">Priprava zidu: </t>
    </r>
    <r>
      <rPr>
        <sz val="11"/>
        <color theme="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</si>
  <si>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</si>
  <si>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</si>
  <si>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</si>
  <si>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color theme="1"/>
        <rFont val="Arial"/>
        <family val="2"/>
        <charset val="238"/>
      </rPr>
      <t>Materiali</t>
    </r>
    <r>
      <rPr>
        <sz val="11"/>
        <color theme="1"/>
        <rFont val="Arial"/>
        <family val="2"/>
        <charset val="238"/>
      </rPr>
      <t xml:space="preserve">
</t>
    </r>
    <r>
      <rPr>
        <b/>
        <sz val="11"/>
        <color theme="1"/>
        <rFont val="Arial"/>
        <family val="2"/>
        <charset val="238"/>
      </rPr>
      <t>Pesek:</t>
    </r>
    <r>
      <rPr>
        <sz val="11"/>
        <color theme="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</si>
  <si>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color theme="1"/>
        <rFont val="Arial"/>
        <family val="2"/>
        <charset val="238"/>
      </rPr>
      <t xml:space="preserve">Vezivo: </t>
    </r>
    <r>
      <rPr>
        <sz val="11"/>
        <color theme="1"/>
        <rFont val="Arial"/>
        <family val="2"/>
        <charset val="238"/>
      </rPr>
      <t>živo apno (ali žgano apno, tj. apno, ki še ni ugašeno).</t>
    </r>
  </si>
  <si>
    <r>
      <rPr>
        <b/>
        <sz val="11"/>
        <color theme="1"/>
        <rFont val="Arial"/>
        <family val="2"/>
        <charset val="238"/>
      </rPr>
      <t xml:space="preserve">Malta iz živega apna: </t>
    </r>
    <r>
      <rPr>
        <sz val="11"/>
        <color theme="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</si>
  <si>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color theme="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</si>
  <si>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t>ZARIBAN IN ROČNO ZALIKAN FINI APNENI OMET:</t>
  </si>
  <si>
    <r>
      <rPr>
        <b/>
        <sz val="11"/>
        <color theme="1"/>
        <rFont val="Arial"/>
        <family val="2"/>
        <charset val="238"/>
      </rPr>
      <t>Pesek:</t>
    </r>
    <r>
      <rPr>
        <sz val="11"/>
        <color theme="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</si>
  <si>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color theme="1"/>
        <rFont val="Arial"/>
        <family val="2"/>
        <charset val="238"/>
      </rPr>
      <t xml:space="preserve">Vezivo: </t>
    </r>
    <r>
      <rPr>
        <sz val="11"/>
        <color theme="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</si>
  <si>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color theme="1"/>
        <rFont val="Arial"/>
        <family val="2"/>
        <charset val="238"/>
      </rPr>
      <t>Malta iz gašenega apna:</t>
    </r>
    <r>
      <rPr>
        <sz val="11"/>
        <color theme="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</si>
  <si>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color theme="1"/>
        <rFont val="Arial"/>
        <family val="2"/>
        <charset val="238"/>
      </rPr>
      <t xml:space="preserve">Ometavanje: </t>
    </r>
    <r>
      <rPr>
        <sz val="11"/>
        <color theme="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</si>
  <si>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</si>
  <si>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</si>
  <si>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</si>
  <si>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KAMNOSEŠKA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</si>
  <si>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</si>
  <si>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</si>
  <si>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</si>
  <si>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</si>
  <si>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</si>
  <si>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</si>
  <si>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</si>
  <si>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</si>
  <si>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</si>
  <si>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</si>
  <si>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</si>
  <si>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</si>
  <si>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</si>
  <si>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</si>
  <si>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</si>
  <si>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 xml:space="preserve">                                         - izvršitev kooperantske / obrtniške/ storitve</t>
  </si>
  <si>
    <t xml:space="preserve">                                         - zidarsko pomoč kooperantu</t>
  </si>
  <si>
    <t xml:space="preserve">                                         - ostale manipulativne stroške</t>
  </si>
  <si>
    <t>Opis storitve kooperanta /obrtnika/ :</t>
  </si>
  <si>
    <t>Storitev kooperanta obsega, če ni s pogodbo drugače določeno:</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</si>
  <si>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</si>
  <si>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</si>
  <si>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</si>
  <si>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</si>
  <si>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</si>
  <si>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</si>
  <si>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</si>
  <si>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</si>
  <si>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</si>
  <si>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</si>
  <si>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</si>
  <si>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</si>
  <si>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</si>
  <si>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</si>
  <si>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</si>
  <si>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</si>
  <si>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MIZARSKA DELA:</t>
  </si>
  <si>
    <r>
      <rPr>
        <b/>
        <u/>
        <sz val="11"/>
        <color theme="1"/>
        <rFont val="Arial"/>
        <family val="2"/>
        <charset val="238"/>
      </rPr>
      <t>OPOMBA:</t>
    </r>
    <r>
      <rPr>
        <sz val="11"/>
        <color theme="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</si>
  <si>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</si>
  <si>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</si>
  <si>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</si>
  <si>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</si>
  <si>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</si>
  <si>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</si>
  <si>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</si>
  <si>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</si>
  <si>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</si>
  <si>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</si>
  <si>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zidarsko /težaško/ pomoč kooperantu</t>
  </si>
  <si>
    <t>Za montažo mizarskih izdelkov in del se uporabljajo obstoječi odri na objektu. V primeru, da so za montažo mizarskih izdelkov potrebni drugi odri, se ti obračunavajo posebej.</t>
  </si>
  <si>
    <t>Storitev  kooperanta obsega, če ni s pogodbo določeno drugače določeno:</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</si>
  <si>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</si>
  <si>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</si>
  <si>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</si>
  <si>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</si>
  <si>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</si>
  <si>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</si>
  <si>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</si>
  <si>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</si>
  <si>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</si>
  <si>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</si>
  <si>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</si>
  <si>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</si>
  <si>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</si>
  <si>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</si>
  <si>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</si>
  <si>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</si>
  <si>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</si>
  <si>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</si>
  <si>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</si>
  <si>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</si>
  <si>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</si>
  <si>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</si>
  <si>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</si>
  <si>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</si>
  <si>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</si>
  <si>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</si>
  <si>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</si>
  <si>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</si>
  <si>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</si>
  <si>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</si>
  <si>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</si>
  <si>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</si>
  <si>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</si>
  <si>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</si>
  <si>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</si>
  <si>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</si>
  <si>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</si>
  <si>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</si>
  <si>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</si>
  <si>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</si>
  <si>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</si>
  <si>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</si>
  <si>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</si>
  <si>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</si>
  <si>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</si>
  <si>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</si>
  <si>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</si>
  <si>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</si>
  <si>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</si>
  <si>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</si>
  <si>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</si>
  <si>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</si>
  <si>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</si>
  <si>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</si>
  <si>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</si>
  <si>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</si>
  <si>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</si>
  <si>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</si>
  <si>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r>
      <rPr>
        <b/>
        <sz val="11"/>
        <color theme="1"/>
        <rFont val="Arial"/>
        <family val="2"/>
        <charset val="238"/>
      </rPr>
      <t>SPLOŠNA DOLOČILA</t>
    </r>
    <r>
      <rPr>
        <sz val="11"/>
        <color theme="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</si>
  <si>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</si>
  <si>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</si>
  <si>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</si>
  <si>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</si>
  <si>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</si>
  <si>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</si>
  <si>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</si>
  <si>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</si>
  <si>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</si>
  <si>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</si>
  <si>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</si>
  <si>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t>
  </si>
  <si>
    <t>ASFALTERSKA DELA:</t>
  </si>
  <si>
    <t>Pri izvedbi je potrebno upoštevati Navodila in smernice izvajalcem, objavljena na spletni strani DARS d.d.</t>
  </si>
  <si>
    <t>XX./1.</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</si>
  <si>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</si>
  <si>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XX./2.</t>
  </si>
  <si>
    <t>XX./2.1</t>
  </si>
  <si>
    <t xml:space="preserve">Bitumni kot vezivo asfaltnih zmesi </t>
  </si>
  <si>
    <t>SIST EN 12591</t>
  </si>
  <si>
    <t>XX./2.2</t>
  </si>
  <si>
    <t>Zmesi drobljenih in naravnih kamnitih zrn</t>
  </si>
  <si>
    <t>SIST EN 13043, SIST EN 12390-3, SIST EN 1367-2, SIST EN 933-4 in SIST EN 1097-6</t>
  </si>
  <si>
    <t>XX./2.3</t>
  </si>
  <si>
    <t>Bitumenske emulzije za pobrizge</t>
  </si>
  <si>
    <t xml:space="preserve">SIST EN 13808:2013 </t>
  </si>
  <si>
    <t>XX./3.</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</si>
  <si>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</si>
  <si>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</si>
  <si>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</si>
  <si>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</si>
  <si>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</si>
  <si>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</si>
  <si>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</si>
  <si>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</si>
  <si>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</si>
  <si>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</si>
  <si>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</si>
  <si>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XXI.</t>
  </si>
  <si>
    <t>GRADBENA IN OBRTNIŠKA DELA ZUNANJE UREDITVE:</t>
  </si>
  <si>
    <t>XXI.1.</t>
  </si>
  <si>
    <r>
      <rPr>
        <u/>
        <sz val="11"/>
        <color theme="1"/>
        <rFont val="Arial"/>
        <family val="2"/>
        <charset val="238"/>
      </rPr>
      <t>SPLOŠNA DOLOČILA:</t>
    </r>
    <r>
      <rPr>
        <sz val="11"/>
        <color theme="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</si>
  <si>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</si>
  <si>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</si>
  <si>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</si>
  <si>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</si>
  <si>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Opis opreme ali storitve</t>
  </si>
  <si>
    <t>Enota</t>
  </si>
  <si>
    <t>Cena na enoto (€)</t>
  </si>
  <si>
    <t>m2</t>
  </si>
  <si>
    <t>Vsi odpadki, ki bodo nastali pri rušitvi, bodo strojno naloženi na prevozno sredstvo in odpeljani na stalno gradbeno deponijo.</t>
  </si>
  <si>
    <t>Opomba: ponudnik mora v cenah na enoto mere tega poglavja upoštevati vse smiselne in pripadajoče pripombe, zahteve in pogoje, ki so navedeni v poglavju "UVODNE STRANI" tega popisa in tekstualnem delu DZR dokumentacije.</t>
  </si>
  <si>
    <t>Rušenje obstoječe fasade iz opečne obloge približne debeline 3cm skupaj z lepilno malto, skupaj z odvozom na stalno deponijo s plačilom vseh taks.</t>
  </si>
  <si>
    <t xml:space="preserve">Popravilo betonskih okenskih obrob (ert). Poškodovana mesta se očisti preperelega odstopajočega betona ter sanira s sanacijsko malto v izgledu obstoječe površine. </t>
  </si>
  <si>
    <t>Barvanje okenskih obrob s fasadno barvo silat-silikon; v barvi po izboru naročnika.</t>
  </si>
  <si>
    <t>SKUPAJ SANACIJA FASADE OBSTOJEČEGA OBJEKTA:</t>
  </si>
  <si>
    <t>Montaža in demontaža gradbenega odra v notranjih prostorih trafoboksov višine do 12 metrov.</t>
  </si>
  <si>
    <t>Montaža in demontaža fasadnega odra za sanacijo napuščov višine 12 metrov</t>
  </si>
  <si>
    <t>Montaža in demontaža lahkega alu. pomičnega odra za sanacijo stropa boksov.</t>
  </si>
  <si>
    <t>Pranje celotne površine betona z visokotlačnim čistilcem</t>
  </si>
  <si>
    <t>Odstranjevanje poškodovanega ometa napušča na višini. Vključno z vsemi vertikalnimi in horizontalnimi premiki ter odvozom odstranjenega materiala na trajno deponijo z plačilom vseh dajatev.</t>
  </si>
  <si>
    <t>Sanacija betona napušča na višini s sanacijsko malto na mestih odstranjenega ometa. Na predhodno pripravljeno in očiščeno površino, s predhodnim premazom  za boljšo sprejemljivost betona (npr. Elastosil) V primeru vidne armature je potrebno armaturo zaščititi z antikorozijsko zaščito.</t>
  </si>
  <si>
    <t>Dobava in vgradnja tankoslojnega zunanjega ometa v sestavi (fasadno lepilo, steklena mrežica, fasadno lepilo) s končnim zapucavanjem lepila, v ceno so všteti tudi kotniki in odkapni profili.</t>
  </si>
  <si>
    <t>Barvanje fasade s silikat/silikon  fasadno barvo s predhodnim premazom z emulzijo.</t>
  </si>
  <si>
    <t>SKUPAJ SANACIJA BETONSKEGA NAPUŠČA:</t>
  </si>
  <si>
    <t>1.1</t>
  </si>
  <si>
    <t>1.2</t>
  </si>
  <si>
    <t>1.1.1</t>
  </si>
  <si>
    <t>1.1.2</t>
  </si>
  <si>
    <t>1.1.3</t>
  </si>
  <si>
    <t>1.1.4</t>
  </si>
  <si>
    <t>1.2.1</t>
  </si>
  <si>
    <t>1.2.2</t>
  </si>
  <si>
    <t>1.2.3</t>
  </si>
  <si>
    <t>1.2.4</t>
  </si>
  <si>
    <t>1.2.5</t>
  </si>
  <si>
    <t>1.2.6</t>
  </si>
  <si>
    <t>1.2.7</t>
  </si>
  <si>
    <t>1.2.8</t>
  </si>
  <si>
    <t xml:space="preserve">Količina </t>
  </si>
  <si>
    <t xml:space="preserve">Vrednost (€) </t>
  </si>
  <si>
    <t xml:space="preserve">Dobava in kompletna izdelava fasadne obloge na očiščeno podlago, vključno s pritrditvijo, lepljenjem, sidranjem in zaključnimi profili. 
Sestava: 
~ stenska opečna obloga (npr. Vandersanden) model po izboru naročnika; leplena z cementnim lepilom sive barve C2TE S1 (npr. Keraflex Maxi S1) 
~ cemenmtna vodotesna masa 1K (npr. Hidrostop 94)                          ~ lepilna malta (npr. Jubizol adhesive mortar)                          ~ fasadna sidra s kovinskim jedrom (npr. PSK Leskovec); 9kos/m2
~ fasadna armirana mrežica 195g/m2 (npr. Webertherm)
~ lepilna malta (npr. Jubizol adhesive mortar)
~ ekstrudiran polistiren 3 cm, lepljen na podlago, XPS (npr. Fragmat XPS 300 NL), (CE-kodna označba: XPS-EN 13164-T1-CS(10/Y)300-WL(T)0,7-DS(70,-)WD(V)3, v skladu z SIST EN 13164), plošče lepljene na podlago. 
</t>
  </si>
  <si>
    <t>Nepredvidena dela 10%</t>
  </si>
  <si>
    <t>Naziv</t>
  </si>
  <si>
    <t>ZVEZEK 3: Lista cen</t>
  </si>
  <si>
    <t>Sklop 1: Gradbena dela</t>
  </si>
  <si>
    <t xml:space="preserve">Znesek (€)  
SENG
</t>
  </si>
  <si>
    <t>Sanacija napušča TR boksov in fasade obstoječega objekta upravne stavbe</t>
  </si>
  <si>
    <t>KOD1S--6G/03</t>
  </si>
  <si>
    <t>Rekonstrukcija 110kV stikališča HE Doblar</t>
  </si>
  <si>
    <t>Rekapitulacija ponudbe JN: Sanacija napušča TR boksov in fasade obstoječega objekta upravne stavbe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</si>
</sst>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0;;;"/>
  </numFmts>
  <fonts count="120">
    <font>
      <sz val="10"/>
      <name val="Arial"/>
      <charset val="238"/>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b/>
      <sz val="26"/>
      <name val="Arial"/>
      <family val="2"/>
    </font>
    <font>
      <sz val="14"/>
      <name val="Arial"/>
      <family val="2"/>
    </font>
    <font>
      <sz val="12"/>
      <name val="Arial"/>
      <family val="2"/>
    </font>
    <font>
      <b/>
      <sz val="22"/>
      <name val="Arial"/>
      <family val="2"/>
    </font>
    <font>
      <b/>
      <sz val="24"/>
      <name val="Arial"/>
      <family val="2"/>
    </font>
    <font>
      <b/>
      <sz val="14"/>
      <color rgb="FFFF0000"/>
      <name val="Arial"/>
      <family val="2"/>
    </font>
    <font>
      <sz val="14"/>
      <color rgb="FFFF0000"/>
      <name val="Arial"/>
      <family val="2"/>
    </font>
    <font>
      <u/>
      <sz val="8"/>
      <name val="Calibri"/>
      <family val="2"/>
      <charset val="238"/>
    </font>
    <font>
      <sz val="10"/>
      <name val="Arial CE"/>
      <family val="2"/>
      <charset val="238"/>
    </font>
    <font>
      <u/>
      <sz val="8"/>
      <name val="Arial"/>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1"/>
      <color theme="1"/>
      <name val="Arial"/>
      <family val="2"/>
      <charset val="238"/>
    </font>
    <font>
      <u/>
      <sz val="11"/>
      <color theme="1"/>
      <name val="Arial"/>
      <family val="2"/>
      <charset val="238"/>
    </font>
    <font>
      <b/>
      <u/>
      <sz val="11"/>
      <color theme="1"/>
      <name val="Arial"/>
      <family val="2"/>
      <charset val="238"/>
    </font>
    <font>
      <b/>
      <sz val="10"/>
      <color theme="1"/>
      <name val="Arial"/>
      <family val="2"/>
      <charset val="238"/>
    </font>
    <font>
      <b/>
      <sz val="12"/>
      <color theme="1"/>
      <name val="Arial"/>
      <family val="2"/>
      <charset val="238"/>
    </font>
    <font>
      <sz val="10"/>
      <color rgb="FFFF0000"/>
      <name val="Arial"/>
      <family val="2"/>
    </font>
    <font>
      <sz val="12"/>
      <color rgb="FFFF0000"/>
      <name val="Arial"/>
      <family val="2"/>
    </font>
    <font>
      <sz val="11"/>
      <color rgb="FFFF0000"/>
      <name val="Arial"/>
      <family val="2"/>
      <charset val="238"/>
    </font>
    <font>
      <sz val="11"/>
      <color rgb="FFFF0000"/>
      <name val="Arial"/>
      <family val="2"/>
    </font>
    <font>
      <sz val="8"/>
      <color rgb="FFFF0000"/>
      <name val="Arial"/>
      <family val="2"/>
    </font>
    <font>
      <b/>
      <sz val="16"/>
      <name val="Arial"/>
      <family val="2"/>
    </font>
    <font>
      <b/>
      <u/>
      <sz val="11"/>
      <name val="Arial"/>
      <family val="2"/>
      <charset val="238"/>
    </font>
    <font>
      <u/>
      <sz val="11"/>
      <name val="Arial"/>
      <family val="2"/>
      <charset val="238"/>
    </font>
    <font>
      <sz val="12"/>
      <color theme="1"/>
      <name val="Arial"/>
      <family val="2"/>
    </font>
    <font>
      <sz val="14"/>
      <color theme="1"/>
      <name val="Arial"/>
      <family val="2"/>
    </font>
    <font>
      <b/>
      <sz val="16"/>
      <name val="Arial"/>
      <family val="2"/>
      <charset val="238"/>
    </font>
    <font>
      <sz val="16"/>
      <name val="Arial"/>
      <family val="2"/>
      <charset val="238"/>
    </font>
  </fonts>
  <fills count="10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s>
  <cellStyleXfs count="437">
    <xf numFmtId="0" fontId="0" fillId="0" borderId="0"/>
    <xf numFmtId="0" fontId="4" fillId="0" borderId="0"/>
    <xf numFmtId="0" fontId="9" fillId="0" borderId="0"/>
    <xf numFmtId="0" fontId="6" fillId="0" borderId="0"/>
    <xf numFmtId="0" fontId="4" fillId="0" borderId="0"/>
    <xf numFmtId="0" fontId="11" fillId="0" borderId="0" applyFill="0" applyBorder="0"/>
    <xf numFmtId="0" fontId="13" fillId="0" borderId="0"/>
    <xf numFmtId="169" fontId="16" fillId="0" borderId="0"/>
    <xf numFmtId="0" fontId="16" fillId="0" borderId="0"/>
    <xf numFmtId="0" fontId="17" fillId="11" borderId="0" applyNumberFormat="0" applyBorder="0" applyAlignment="0" applyProtection="0"/>
    <xf numFmtId="170" fontId="79" fillId="8"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169" fontId="18" fillId="11" borderId="0" applyNumberFormat="0" applyBorder="0" applyAlignment="0" applyProtection="0"/>
    <xf numFmtId="169" fontId="18" fillId="12" borderId="0" applyNumberFormat="0" applyBorder="0" applyAlignment="0" applyProtection="0"/>
    <xf numFmtId="169" fontId="18" fillId="13" borderId="0" applyNumberFormat="0" applyBorder="0" applyAlignment="0" applyProtection="0"/>
    <xf numFmtId="169" fontId="18" fillId="14" borderId="0" applyNumberFormat="0" applyBorder="0" applyAlignment="0" applyProtection="0"/>
    <xf numFmtId="169" fontId="18" fillId="15" borderId="0" applyNumberFormat="0" applyBorder="0" applyAlignment="0" applyProtection="0"/>
    <xf numFmtId="169" fontId="18" fillId="16" borderId="0" applyNumberFormat="0" applyBorder="0" applyAlignment="0" applyProtection="0"/>
    <xf numFmtId="0" fontId="17" fillId="17" borderId="0" applyNumberFormat="0" applyBorder="0" applyAlignment="0" applyProtection="0"/>
    <xf numFmtId="170" fontId="79" fillId="9"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169" fontId="18" fillId="17" borderId="0" applyNumberFormat="0" applyBorder="0" applyAlignment="0" applyProtection="0"/>
    <xf numFmtId="169" fontId="18" fillId="18" borderId="0" applyNumberFormat="0" applyBorder="0" applyAlignment="0" applyProtection="0"/>
    <xf numFmtId="169" fontId="18" fillId="19" borderId="0" applyNumberFormat="0" applyBorder="0" applyAlignment="0" applyProtection="0"/>
    <xf numFmtId="169" fontId="18" fillId="14" borderId="0" applyNumberFormat="0" applyBorder="0" applyAlignment="0" applyProtection="0"/>
    <xf numFmtId="169" fontId="18" fillId="17" borderId="0" applyNumberFormat="0" applyBorder="0" applyAlignment="0" applyProtection="0"/>
    <xf numFmtId="169" fontId="18" fillId="20" borderId="0" applyNumberFormat="0" applyBorder="0" applyAlignment="0" applyProtection="0"/>
    <xf numFmtId="0" fontId="19" fillId="21" borderId="0" applyNumberFormat="0" applyBorder="0" applyAlignment="0" applyProtection="0"/>
    <xf numFmtId="170" fontId="80" fillId="10"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169" fontId="20" fillId="21" borderId="0" applyNumberFormat="0" applyBorder="0" applyAlignment="0" applyProtection="0"/>
    <xf numFmtId="169" fontId="20" fillId="18" borderId="0" applyNumberFormat="0" applyBorder="0" applyAlignment="0" applyProtection="0"/>
    <xf numFmtId="169" fontId="20" fillId="19" borderId="0" applyNumberFormat="0" applyBorder="0" applyAlignment="0" applyProtection="0"/>
    <xf numFmtId="169" fontId="20" fillId="22" borderId="0" applyNumberFormat="0" applyBorder="0" applyAlignment="0" applyProtection="0"/>
    <xf numFmtId="169" fontId="20" fillId="23" borderId="0" applyNumberFormat="0" applyBorder="0" applyAlignment="0" applyProtection="0"/>
    <xf numFmtId="169" fontId="20" fillId="24" borderId="0" applyNumberFormat="0" applyBorder="0" applyAlignment="0" applyProtection="0"/>
    <xf numFmtId="49" fontId="81" fillId="56" borderId="20" applyNumberFormat="0" applyBorder="0" applyAlignment="0" applyProtection="0">
      <alignment horizontal="center" vertical="center"/>
    </xf>
    <xf numFmtId="49" fontId="81" fillId="57" borderId="20" applyNumberFormat="0" applyBorder="0" applyAlignment="0" applyProtection="0">
      <alignment horizontal="center" vertical="center"/>
    </xf>
    <xf numFmtId="49" fontId="81" fillId="58" borderId="20" applyNumberFormat="0" applyBorder="0" applyAlignment="0" applyProtection="0">
      <alignment horizontal="center" vertical="center"/>
    </xf>
    <xf numFmtId="49" fontId="81" fillId="59" borderId="20" applyNumberFormat="0" applyBorder="0" applyAlignment="0" applyProtection="0">
      <alignment horizontal="center" vertical="center"/>
    </xf>
    <xf numFmtId="0" fontId="3" fillId="0" borderId="0"/>
    <xf numFmtId="0" fontId="21" fillId="0" borderId="0"/>
    <xf numFmtId="0" fontId="16" fillId="0" borderId="0"/>
    <xf numFmtId="0" fontId="3" fillId="0" borderId="0"/>
    <xf numFmtId="169" fontId="12" fillId="0" borderId="0"/>
    <xf numFmtId="169" fontId="12" fillId="0" borderId="0"/>
    <xf numFmtId="49" fontId="81" fillId="60" borderId="20" applyNumberFormat="0" applyBorder="0" applyAlignment="0" applyProtection="0">
      <alignment horizontal="center" vertical="center"/>
    </xf>
    <xf numFmtId="49" fontId="81" fillId="61" borderId="20" applyNumberFormat="0" applyBorder="0" applyAlignment="0" applyProtection="0">
      <alignment horizontal="center" vertical="center"/>
    </xf>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8" borderId="0" applyNumberFormat="0" applyBorder="0" applyAlignment="0" applyProtection="0"/>
    <xf numFmtId="169" fontId="20" fillId="25" borderId="0" applyNumberFormat="0" applyBorder="0" applyAlignment="0" applyProtection="0"/>
    <xf numFmtId="169" fontId="20" fillId="26" borderId="0" applyNumberFormat="0" applyBorder="0" applyAlignment="0" applyProtection="0"/>
    <xf numFmtId="169" fontId="20" fillId="27" borderId="0" applyNumberFormat="0" applyBorder="0" applyAlignment="0" applyProtection="0"/>
    <xf numFmtId="169" fontId="20" fillId="22" borderId="0" applyNumberFormat="0" applyBorder="0" applyAlignment="0" applyProtection="0"/>
    <xf numFmtId="169" fontId="20" fillId="23" borderId="0" applyNumberFormat="0" applyBorder="0" applyAlignment="0" applyProtection="0"/>
    <xf numFmtId="169" fontId="20" fillId="28" borderId="0" applyNumberFormat="0" applyBorder="0" applyAlignment="0" applyProtection="0"/>
    <xf numFmtId="49" fontId="81" fillId="62" borderId="20" applyNumberFormat="0" applyBorder="0" applyAlignment="0" applyProtection="0">
      <alignment horizontal="center" vertical="center"/>
    </xf>
    <xf numFmtId="49" fontId="81" fillId="63" borderId="20" applyNumberFormat="0" applyBorder="0" applyAlignment="0" applyProtection="0">
      <alignment horizontal="center" vertical="center"/>
    </xf>
    <xf numFmtId="49" fontId="81" fillId="64" borderId="20" applyNumberFormat="0" applyBorder="0" applyAlignment="0" applyProtection="0">
      <alignment horizontal="center" vertical="center"/>
    </xf>
    <xf numFmtId="49" fontId="81" fillId="65" borderId="20" applyNumberFormat="0" applyBorder="0" applyAlignment="0" applyProtection="0">
      <alignment horizontal="center" vertical="center"/>
    </xf>
    <xf numFmtId="49" fontId="81" fillId="66" borderId="20" applyNumberFormat="0" applyBorder="0" applyAlignment="0" applyProtection="0">
      <alignment horizontal="center" vertical="center"/>
    </xf>
    <xf numFmtId="49" fontId="81" fillId="67" borderId="20" applyNumberFormat="0" applyBorder="0" applyAlignment="0" applyProtection="0">
      <alignment horizontal="center" vertical="center"/>
    </xf>
    <xf numFmtId="0" fontId="22" fillId="12" borderId="0" applyNumberFormat="0" applyBorder="0" applyAlignment="0" applyProtection="0"/>
    <xf numFmtId="0" fontId="82" fillId="5" borderId="0" applyNumberFormat="0" applyBorder="0" applyAlignment="0" applyProtection="0"/>
    <xf numFmtId="3" fontId="23" fillId="0" borderId="0"/>
    <xf numFmtId="171" fontId="4" fillId="0" borderId="4" applyAlignment="0" applyProtection="0"/>
    <xf numFmtId="49" fontId="81" fillId="69" borderId="20" applyNumberFormat="0" applyBorder="0" applyAlignment="0" applyProtection="0">
      <alignment horizontal="center" vertical="center"/>
    </xf>
    <xf numFmtId="49" fontId="81" fillId="70" borderId="20" applyNumberFormat="0" applyBorder="0" applyAlignment="0" applyProtection="0">
      <alignment horizontal="center" vertical="center"/>
    </xf>
    <xf numFmtId="49" fontId="81" fillId="71" borderId="20" applyNumberFormat="0" applyBorder="0" applyAlignment="0" applyProtection="0">
      <alignment horizontal="center" vertical="center"/>
    </xf>
    <xf numFmtId="49" fontId="81" fillId="72" borderId="20" applyNumberFormat="0" applyBorder="0" applyAlignment="0" applyProtection="0">
      <alignment horizontal="center" vertical="center"/>
    </xf>
    <xf numFmtId="49" fontId="81" fillId="73" borderId="20" applyNumberFormat="0" applyBorder="0" applyAlignment="0" applyProtection="0">
      <alignment horizontal="center" vertical="center"/>
    </xf>
    <xf numFmtId="49" fontId="81" fillId="74" borderId="20" applyNumberFormat="0" applyBorder="0" applyAlignment="0" applyProtection="0">
      <alignment horizontal="center" vertical="center"/>
    </xf>
    <xf numFmtId="0" fontId="24" fillId="34" borderId="7" applyNumberFormat="0" applyAlignment="0" applyProtection="0"/>
    <xf numFmtId="0" fontId="25" fillId="35" borderId="8" applyNumberFormat="0" applyAlignment="0" applyProtection="0"/>
    <xf numFmtId="172" fontId="79" fillId="0" borderId="0" applyFont="0" applyFill="0" applyBorder="0" applyAlignment="0" applyProtection="0"/>
    <xf numFmtId="168" fontId="79"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79" fillId="0" borderId="0" applyFont="0" applyFill="0" applyBorder="0" applyAlignment="0" applyProtection="0"/>
    <xf numFmtId="164" fontId="13" fillId="0" borderId="0" applyFont="0" applyFill="0" applyBorder="0" applyAlignment="0" applyProtection="0"/>
    <xf numFmtId="43" fontId="79" fillId="0" borderId="0" applyFont="0" applyFill="0" applyBorder="0" applyAlignment="0" applyProtection="0"/>
    <xf numFmtId="173" fontId="12" fillId="0" borderId="0" applyFont="0" applyFill="0" applyBorder="0" applyAlignment="0" applyProtection="0"/>
    <xf numFmtId="168" fontId="78" fillId="0" borderId="0" applyFont="0" applyFill="0" applyBorder="0" applyAlignment="0" applyProtection="0"/>
    <xf numFmtId="174" fontId="12" fillId="0" borderId="0" applyFont="0" applyFill="0" applyBorder="0" applyAlignment="0" applyProtection="0"/>
    <xf numFmtId="166" fontId="3" fillId="0" borderId="0" applyFont="0" applyFill="0" applyBorder="0" applyAlignment="0" applyProtection="0"/>
    <xf numFmtId="175" fontId="79"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79" fillId="0" borderId="0" applyFont="0" applyFill="0" applyBorder="0" applyAlignment="0" applyProtection="0"/>
    <xf numFmtId="174" fontId="12" fillId="0" borderId="0" applyFont="0" applyFill="0" applyBorder="0" applyAlignment="0" applyProtection="0"/>
    <xf numFmtId="49" fontId="83" fillId="75" borderId="20" applyNumberFormat="0" applyBorder="0" applyAlignment="0" applyProtection="0">
      <alignment horizontal="center" vertical="center"/>
    </xf>
    <xf numFmtId="49" fontId="83" fillId="68" borderId="20" applyNumberFormat="0" applyBorder="0" applyAlignment="0" applyProtection="0">
      <alignment horizontal="center" vertical="center"/>
    </xf>
    <xf numFmtId="49" fontId="83" fillId="76" borderId="20" applyNumberFormat="0" applyBorder="0" applyAlignment="0" applyProtection="0">
      <alignment horizontal="center" vertical="center"/>
    </xf>
    <xf numFmtId="49" fontId="83" fillId="77" borderId="20" applyNumberFormat="0" applyBorder="0" applyAlignment="0" applyProtection="0">
      <alignment horizontal="center" vertical="center"/>
    </xf>
    <xf numFmtId="49" fontId="83" fillId="78" borderId="20" applyNumberFormat="0" applyBorder="0" applyAlignment="0" applyProtection="0">
      <alignment horizontal="center" vertical="center"/>
    </xf>
    <xf numFmtId="49" fontId="83" fillId="79" borderId="20" applyNumberFormat="0" applyBorder="0" applyAlignment="0" applyProtection="0">
      <alignment horizontal="center" vertical="center"/>
    </xf>
    <xf numFmtId="169" fontId="26" fillId="16" borderId="7" applyNumberFormat="0" applyAlignment="0" applyProtection="0"/>
    <xf numFmtId="169" fontId="26" fillId="16" borderId="7" applyNumberFormat="0" applyAlignment="0" applyProtection="0"/>
    <xf numFmtId="169" fontId="26" fillId="16" borderId="7" applyNumberFormat="0" applyAlignment="0" applyProtection="0"/>
    <xf numFmtId="169" fontId="27" fillId="34" borderId="9" applyNumberFormat="0" applyAlignment="0" applyProtection="0"/>
    <xf numFmtId="169" fontId="27" fillId="34" borderId="9" applyNumberFormat="0" applyAlignment="0" applyProtection="0"/>
    <xf numFmtId="169" fontId="27" fillId="34" borderId="9" applyNumberFormat="0" applyAlignment="0" applyProtection="0"/>
    <xf numFmtId="169" fontId="28" fillId="13" borderId="0" applyNumberFormat="0" applyBorder="0" applyAlignment="0" applyProtection="0"/>
    <xf numFmtId="169" fontId="28" fillId="13" borderId="0" applyNumberFormat="0" applyBorder="0" applyAlignment="0" applyProtection="0"/>
    <xf numFmtId="169" fontId="28" fillId="13" borderId="0" applyNumberFormat="0" applyBorder="0" applyAlignment="0" applyProtection="0"/>
    <xf numFmtId="4" fontId="29" fillId="0" borderId="0">
      <alignment vertical="center"/>
    </xf>
    <xf numFmtId="164" fontId="3"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64" fontId="3" fillId="0" borderId="0" applyFont="0" applyFill="0" applyBorder="0" applyAlignment="0" applyProtection="0"/>
    <xf numFmtId="49" fontId="83" fillId="80" borderId="20" applyNumberFormat="0" applyBorder="0" applyAlignment="0" applyProtection="0">
      <alignment horizontal="center" vertical="center"/>
    </xf>
    <xf numFmtId="49" fontId="83" fillId="81" borderId="20" applyNumberFormat="0" applyBorder="0" applyAlignment="0" applyProtection="0">
      <alignment horizontal="center" vertical="center"/>
    </xf>
    <xf numFmtId="49" fontId="83" fillId="82" borderId="20" applyNumberFormat="0" applyBorder="0" applyAlignment="0" applyProtection="0">
      <alignment horizontal="center" vertical="center"/>
    </xf>
    <xf numFmtId="49" fontId="83" fillId="83" borderId="20" applyNumberFormat="0" applyBorder="0" applyAlignment="0" applyProtection="0">
      <alignment horizontal="center" vertical="center"/>
    </xf>
    <xf numFmtId="49" fontId="83" fillId="84" borderId="20" applyNumberFormat="0" applyBorder="0" applyAlignment="0" applyProtection="0">
      <alignment horizontal="center" vertical="center"/>
    </xf>
    <xf numFmtId="49" fontId="83" fillId="85" borderId="20" applyNumberFormat="0" applyBorder="0" applyAlignment="0" applyProtection="0">
      <alignment horizontal="center" vertical="center"/>
    </xf>
    <xf numFmtId="44" fontId="3" fillId="0" borderId="0" applyFont="0" applyFill="0" applyBorder="0" applyAlignment="0" applyProtection="0"/>
    <xf numFmtId="0" fontId="30" fillId="0" borderId="0" applyNumberFormat="0" applyFill="0" applyBorder="0" applyAlignment="0" applyProtection="0"/>
    <xf numFmtId="49" fontId="83" fillId="86" borderId="20" applyNumberFormat="0" applyBorder="0" applyAlignment="0" applyProtection="0">
      <alignment horizontal="center" vertical="center"/>
    </xf>
    <xf numFmtId="49" fontId="83" fillId="87" borderId="20" applyNumberFormat="0" applyBorder="0" applyAlignment="0" applyProtection="0">
      <alignment horizontal="center" vertical="center"/>
    </xf>
    <xf numFmtId="49" fontId="83" fillId="88" borderId="20" applyNumberFormat="0" applyBorder="0" applyAlignment="0" applyProtection="0">
      <alignment horizontal="center" vertical="center"/>
    </xf>
    <xf numFmtId="49" fontId="83" fillId="89" borderId="20" applyNumberFormat="0" applyBorder="0" applyAlignment="0" applyProtection="0">
      <alignment horizontal="center" vertical="center"/>
    </xf>
    <xf numFmtId="49" fontId="83" fillId="90" borderId="20" applyNumberFormat="0" applyBorder="0" applyAlignment="0" applyProtection="0">
      <alignment horizontal="center" vertical="center"/>
    </xf>
    <xf numFmtId="49" fontId="83" fillId="91" borderId="20" applyNumberFormat="0" applyBorder="0" applyAlignment="0" applyProtection="0">
      <alignment horizontal="center" vertical="center"/>
    </xf>
    <xf numFmtId="49" fontId="81" fillId="92" borderId="20" applyNumberFormat="0" applyBorder="0" applyAlignment="0" applyProtection="0">
      <alignment horizontal="center" vertical="center"/>
    </xf>
    <xf numFmtId="49" fontId="81" fillId="93" borderId="20" applyNumberFormat="0" applyBorder="0" applyAlignment="0" applyProtection="0">
      <alignment horizontal="center" vertical="center"/>
    </xf>
    <xf numFmtId="49" fontId="81" fillId="94" borderId="20" applyNumberFormat="0" applyBorder="0" applyAlignment="0" applyProtection="0">
      <alignment horizontal="center" vertical="center"/>
    </xf>
    <xf numFmtId="49" fontId="83" fillId="95" borderId="20" applyNumberFormat="0" applyBorder="0" applyAlignment="0" applyProtection="0">
      <alignment horizontal="center" vertical="center"/>
    </xf>
    <xf numFmtId="49" fontId="83" fillId="96" borderId="20" applyNumberFormat="0" applyBorder="0" applyAlignment="0" applyProtection="0">
      <alignment horizontal="center" vertical="center"/>
    </xf>
    <xf numFmtId="49" fontId="83" fillId="97" borderId="20" applyNumberFormat="0" applyBorder="0" applyAlignment="0" applyProtection="0">
      <alignment horizontal="center" vertical="center"/>
    </xf>
    <xf numFmtId="0" fontId="31" fillId="13" borderId="0" applyNumberFormat="0" applyBorder="0" applyAlignment="0" applyProtection="0"/>
    <xf numFmtId="38" fontId="32" fillId="2" borderId="0" applyNumberFormat="0" applyBorder="0" applyAlignment="0" applyProtection="0"/>
    <xf numFmtId="0" fontId="33" fillId="0" borderId="10" applyNumberFormat="0" applyFill="0" applyAlignment="0" applyProtection="0"/>
    <xf numFmtId="0" fontId="34" fillId="0" borderId="11"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169" fontId="36"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0" fontId="32" fillId="39" borderId="13" applyNumberFormat="0" applyBorder="0" applyAlignment="0" applyProtection="0"/>
    <xf numFmtId="0" fontId="38" fillId="16" borderId="7" applyNumberFormat="0" applyAlignment="0" applyProtection="0"/>
    <xf numFmtId="178" fontId="39" fillId="0" borderId="0" applyFont="0" applyFill="0" applyBorder="0" applyAlignment="0" applyProtection="0"/>
    <xf numFmtId="179" fontId="39" fillId="0" borderId="0" applyFont="0" applyFill="0" applyBorder="0" applyAlignment="0" applyProtection="0"/>
    <xf numFmtId="169" fontId="40" fillId="0" borderId="14" applyNumberFormat="0" applyFill="0" applyAlignment="0" applyProtection="0"/>
    <xf numFmtId="169" fontId="40" fillId="0" borderId="14" applyNumberFormat="0" applyFill="0" applyAlignment="0" applyProtection="0"/>
    <xf numFmtId="169" fontId="40" fillId="0" borderId="14" applyNumberFormat="0" applyFill="0" applyAlignment="0" applyProtection="0"/>
    <xf numFmtId="169" fontId="41" fillId="35" borderId="8" applyNumberFormat="0" applyAlignment="0" applyProtection="0"/>
    <xf numFmtId="0" fontId="42" fillId="0" borderId="14" applyNumberFormat="0" applyFill="0" applyAlignment="0" applyProtection="0"/>
    <xf numFmtId="41" fontId="43" fillId="0" borderId="0" applyFont="0" applyFill="0" applyBorder="0" applyAlignment="0" applyProtection="0"/>
    <xf numFmtId="43" fontId="43"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69" fontId="44" fillId="0" borderId="10" applyNumberFormat="0" applyFill="0" applyAlignment="0" applyProtection="0"/>
    <xf numFmtId="169" fontId="45" fillId="0" borderId="11" applyNumberFormat="0" applyFill="0" applyAlignment="0" applyProtection="0"/>
    <xf numFmtId="169" fontId="46" fillId="0" borderId="12" applyNumberFormat="0" applyFill="0" applyAlignment="0" applyProtection="0"/>
    <xf numFmtId="169" fontId="46" fillId="0" borderId="0" applyNumberFormat="0" applyFill="0" applyBorder="0" applyAlignment="0" applyProtection="0"/>
    <xf numFmtId="0" fontId="47" fillId="42" borderId="0" applyNumberFormat="0" applyBorder="0" applyAlignment="0" applyProtection="0"/>
    <xf numFmtId="0" fontId="84" fillId="6" borderId="0" applyNumberFormat="0" applyBorder="0" applyAlignment="0" applyProtection="0"/>
    <xf numFmtId="169" fontId="48" fillId="42" borderId="0" applyNumberFormat="0" applyBorder="0" applyAlignment="0" applyProtection="0"/>
    <xf numFmtId="169" fontId="49" fillId="0" borderId="0"/>
    <xf numFmtId="184" fontId="4" fillId="0" borderId="0"/>
    <xf numFmtId="184" fontId="4" fillId="0" borderId="0"/>
    <xf numFmtId="185" fontId="12" fillId="0" borderId="0"/>
    <xf numFmtId="0" fontId="85" fillId="0" borderId="0"/>
    <xf numFmtId="186" fontId="79" fillId="0" borderId="0"/>
    <xf numFmtId="187" fontId="50" fillId="0" borderId="0"/>
    <xf numFmtId="0" fontId="2" fillId="0" borderId="0"/>
    <xf numFmtId="169" fontId="12" fillId="0" borderId="0"/>
    <xf numFmtId="0" fontId="78" fillId="0" borderId="0"/>
    <xf numFmtId="170" fontId="79" fillId="0" borderId="0"/>
    <xf numFmtId="0" fontId="79" fillId="0" borderId="0"/>
    <xf numFmtId="0" fontId="79" fillId="0" borderId="0"/>
    <xf numFmtId="0" fontId="79" fillId="0" borderId="0"/>
    <xf numFmtId="0" fontId="79" fillId="0" borderId="0"/>
    <xf numFmtId="0" fontId="3" fillId="0" borderId="0"/>
    <xf numFmtId="0" fontId="3" fillId="0" borderId="0"/>
    <xf numFmtId="187" fontId="79" fillId="0" borderId="0"/>
    <xf numFmtId="0" fontId="21" fillId="0" borderId="0"/>
    <xf numFmtId="169" fontId="4" fillId="0" borderId="0"/>
    <xf numFmtId="0" fontId="51" fillId="0" borderId="0"/>
    <xf numFmtId="0" fontId="79" fillId="0" borderId="0"/>
    <xf numFmtId="0" fontId="79" fillId="0" borderId="0"/>
    <xf numFmtId="0" fontId="79" fillId="0" borderId="0"/>
    <xf numFmtId="0" fontId="79" fillId="0" borderId="0"/>
    <xf numFmtId="169" fontId="12" fillId="0" borderId="0"/>
    <xf numFmtId="169" fontId="12" fillId="0" borderId="0"/>
    <xf numFmtId="169" fontId="12" fillId="0" borderId="0"/>
    <xf numFmtId="169" fontId="12" fillId="0" borderId="0"/>
    <xf numFmtId="169" fontId="12" fillId="0" borderId="0"/>
    <xf numFmtId="0" fontId="79" fillId="0" borderId="0"/>
    <xf numFmtId="0" fontId="21" fillId="0" borderId="0"/>
    <xf numFmtId="0" fontId="79" fillId="0" borderId="0"/>
    <xf numFmtId="0" fontId="3" fillId="0" borderId="0"/>
    <xf numFmtId="0" fontId="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69" fontId="79" fillId="0" borderId="0"/>
    <xf numFmtId="0" fontId="79" fillId="0" borderId="0"/>
    <xf numFmtId="169" fontId="18" fillId="0" borderId="0"/>
    <xf numFmtId="0" fontId="79" fillId="0" borderId="0"/>
    <xf numFmtId="0" fontId="13" fillId="0" borderId="0"/>
    <xf numFmtId="0" fontId="2" fillId="0" borderId="0"/>
    <xf numFmtId="0" fontId="3" fillId="0" borderId="0"/>
    <xf numFmtId="0" fontId="52" fillId="0" borderId="0"/>
    <xf numFmtId="169" fontId="4" fillId="0" borderId="0"/>
    <xf numFmtId="169" fontId="12" fillId="0" borderId="0"/>
    <xf numFmtId="169" fontId="4" fillId="0" borderId="0"/>
    <xf numFmtId="169" fontId="12" fillId="0" borderId="0"/>
    <xf numFmtId="0" fontId="4" fillId="0" borderId="0"/>
    <xf numFmtId="169" fontId="86" fillId="0" borderId="0"/>
    <xf numFmtId="187" fontId="12" fillId="0" borderId="0"/>
    <xf numFmtId="0" fontId="17" fillId="43" borderId="15"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69" fontId="54" fillId="34" borderId="7"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0" fontId="55" fillId="34" borderId="9"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2" fillId="0" borderId="0" applyFont="0" applyFill="0" applyBorder="0" applyAlignment="0" applyProtection="0"/>
    <xf numFmtId="9" fontId="79"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79" fillId="0" borderId="0" applyFont="0" applyFill="0" applyBorder="0" applyAlignment="0" applyProtection="0"/>
    <xf numFmtId="0" fontId="15" fillId="4" borderId="0" applyNumberFormat="0" applyFont="0" applyBorder="0" applyAlignment="0" applyProtection="0">
      <alignment horizontal="center" vertical="center"/>
    </xf>
    <xf numFmtId="3" fontId="56" fillId="0" borderId="0"/>
    <xf numFmtId="4" fontId="57" fillId="44" borderId="16" applyNumberFormat="0" applyProtection="0">
      <alignment vertical="center"/>
    </xf>
    <xf numFmtId="4" fontId="57" fillId="44" borderId="16" applyNumberFormat="0" applyProtection="0">
      <alignment vertical="center"/>
    </xf>
    <xf numFmtId="4" fontId="58" fillId="36" borderId="16" applyNumberFormat="0" applyProtection="0">
      <alignment vertical="center"/>
    </xf>
    <xf numFmtId="4" fontId="58" fillId="44" borderId="16" applyNumberFormat="0" applyProtection="0">
      <alignment vertical="center"/>
    </xf>
    <xf numFmtId="4" fontId="59" fillId="36" borderId="9" applyNumberFormat="0" applyProtection="0">
      <alignment vertical="center"/>
    </xf>
    <xf numFmtId="4" fontId="57" fillId="33" borderId="16" applyNumberFormat="0" applyProtection="0">
      <alignment horizontal="left" vertical="center" indent="1"/>
    </xf>
    <xf numFmtId="4" fontId="57" fillId="44" borderId="16" applyNumberFormat="0" applyProtection="0">
      <alignment horizontal="left" vertical="center" indent="1"/>
    </xf>
    <xf numFmtId="4" fontId="57" fillId="33" borderId="16" applyNumberFormat="0" applyProtection="0">
      <alignment horizontal="left" vertical="center" indent="1"/>
    </xf>
    <xf numFmtId="4" fontId="60" fillId="36" borderId="9" applyNumberFormat="0" applyProtection="0">
      <alignment horizontal="left" vertical="center" indent="1"/>
    </xf>
    <xf numFmtId="4" fontId="61" fillId="40" borderId="0" applyNumberFormat="0" applyProtection="0">
      <alignment horizontal="left" vertical="center" indent="1"/>
    </xf>
    <xf numFmtId="169" fontId="4" fillId="45" borderId="9" applyNumberFormat="0" applyProtection="0">
      <alignment horizontal="left" vertical="center" indent="1"/>
    </xf>
    <xf numFmtId="4" fontId="61" fillId="40" borderId="0" applyNumberFormat="0" applyProtection="0">
      <alignment horizontal="left" vertical="center" indent="1"/>
    </xf>
    <xf numFmtId="4" fontId="61" fillId="40" borderId="0" applyNumberFormat="0" applyProtection="0">
      <alignment horizontal="left" vertical="center" indent="1"/>
    </xf>
    <xf numFmtId="4" fontId="62" fillId="40" borderId="0" applyNumberFormat="0" applyProtection="0">
      <alignment horizontal="left" vertical="center" indent="1"/>
    </xf>
    <xf numFmtId="4" fontId="62" fillId="40" borderId="0" applyNumberFormat="0" applyProtection="0">
      <alignment horizontal="left" vertical="center" indent="1"/>
    </xf>
    <xf numFmtId="4" fontId="60" fillId="38" borderId="9" applyNumberFormat="0" applyProtection="0">
      <alignment horizontal="right" vertical="center"/>
    </xf>
    <xf numFmtId="4" fontId="60" fillId="32" borderId="9" applyNumberFormat="0" applyProtection="0">
      <alignment horizontal="right" vertical="center"/>
    </xf>
    <xf numFmtId="4" fontId="60" fillId="29" borderId="9" applyNumberFormat="0" applyProtection="0">
      <alignment horizontal="right" vertical="center"/>
    </xf>
    <xf numFmtId="4" fontId="60" fillId="46" borderId="9" applyNumberFormat="0" applyProtection="0">
      <alignment horizontal="right" vertical="center"/>
    </xf>
    <xf numFmtId="4" fontId="60" fillId="30" borderId="9" applyNumberFormat="0" applyProtection="0">
      <alignment horizontal="right" vertical="center"/>
    </xf>
    <xf numFmtId="4" fontId="60" fillId="47" borderId="9" applyNumberFormat="0" applyProtection="0">
      <alignment horizontal="right" vertical="center"/>
    </xf>
    <xf numFmtId="4" fontId="60" fillId="48" borderId="9" applyNumberFormat="0" applyProtection="0">
      <alignment horizontal="right" vertical="center"/>
    </xf>
    <xf numFmtId="4" fontId="60" fillId="31" borderId="9" applyNumberFormat="0" applyProtection="0">
      <alignment horizontal="right" vertical="center"/>
    </xf>
    <xf numFmtId="4" fontId="60" fillId="49" borderId="9" applyNumberFormat="0" applyProtection="0">
      <alignment horizontal="right" vertical="center"/>
    </xf>
    <xf numFmtId="4" fontId="63" fillId="50" borderId="9" applyNumberFormat="0" applyProtection="0">
      <alignment horizontal="left" vertical="center" indent="1"/>
    </xf>
    <xf numFmtId="4" fontId="63" fillId="50" borderId="9" applyNumberFormat="0" applyProtection="0">
      <alignment horizontal="left" vertical="center" indent="1"/>
    </xf>
    <xf numFmtId="4" fontId="57" fillId="51" borderId="17" applyNumberFormat="0" applyProtection="0">
      <alignment horizontal="left" vertical="center" indent="1"/>
    </xf>
    <xf numFmtId="4" fontId="60" fillId="52" borderId="18" applyNumberFormat="0" applyProtection="0">
      <alignment horizontal="left" vertical="center" indent="1"/>
    </xf>
    <xf numFmtId="4" fontId="60" fillId="52" borderId="18" applyNumberFormat="0" applyProtection="0">
      <alignment horizontal="left" vertical="center" indent="1"/>
    </xf>
    <xf numFmtId="4" fontId="57" fillId="37" borderId="0" applyNumberFormat="0" applyProtection="0">
      <alignment horizontal="left" vertical="center" indent="1"/>
    </xf>
    <xf numFmtId="4" fontId="57" fillId="40" borderId="0" applyNumberFormat="0" applyProtection="0">
      <alignment horizontal="left" vertical="center" indent="1"/>
    </xf>
    <xf numFmtId="4" fontId="61" fillId="37" borderId="16" applyNumberFormat="0" applyProtection="0">
      <alignment horizontal="right" vertical="center"/>
    </xf>
    <xf numFmtId="4" fontId="61" fillId="37" borderId="16" applyNumberFormat="0" applyProtection="0">
      <alignment horizontal="right" vertical="center"/>
    </xf>
    <xf numFmtId="4" fontId="62" fillId="37" borderId="16" applyNumberFormat="0" applyProtection="0">
      <alignment horizontal="right" vertical="center"/>
    </xf>
    <xf numFmtId="4" fontId="60" fillId="52" borderId="9" applyNumberFormat="0" applyProtection="0">
      <alignment horizontal="left" vertical="center" indent="1"/>
    </xf>
    <xf numFmtId="4" fontId="7" fillId="52" borderId="9" applyNumberFormat="0" applyProtection="0">
      <alignment horizontal="left" vertical="center" indent="1"/>
    </xf>
    <xf numFmtId="4" fontId="60" fillId="37" borderId="0" applyNumberFormat="0" applyProtection="0">
      <alignment horizontal="left" vertical="center" indent="1"/>
    </xf>
    <xf numFmtId="4" fontId="60" fillId="53" borderId="9" applyNumberFormat="0" applyProtection="0">
      <alignment horizontal="left" vertical="center" indent="1"/>
    </xf>
    <xf numFmtId="4" fontId="7" fillId="53" borderId="9" applyNumberFormat="0" applyProtection="0">
      <alignment horizontal="left" vertical="center" indent="1"/>
    </xf>
    <xf numFmtId="4" fontId="60"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60" fillId="39" borderId="9" applyNumberFormat="0" applyProtection="0">
      <alignment vertical="center"/>
    </xf>
    <xf numFmtId="4" fontId="59" fillId="39" borderId="9" applyNumberFormat="0" applyProtection="0">
      <alignment vertical="center"/>
    </xf>
    <xf numFmtId="4" fontId="60" fillId="39" borderId="9" applyNumberFormat="0" applyProtection="0">
      <alignment horizontal="left" vertical="center" indent="1"/>
    </xf>
    <xf numFmtId="4" fontId="60" fillId="39" borderId="9" applyNumberFormat="0" applyProtection="0">
      <alignment horizontal="left" vertical="center" indent="1"/>
    </xf>
    <xf numFmtId="4" fontId="61" fillId="54" borderId="16" applyNumberFormat="0" applyProtection="0">
      <alignment horizontal="right" vertical="center"/>
    </xf>
    <xf numFmtId="4" fontId="60" fillId="52" borderId="9" applyNumberFormat="0" applyProtection="0">
      <alignment horizontal="right" vertical="center"/>
    </xf>
    <xf numFmtId="4" fontId="61" fillId="54" borderId="16" applyNumberFormat="0" applyProtection="0">
      <alignment horizontal="right" vertical="center"/>
    </xf>
    <xf numFmtId="4" fontId="61" fillId="54" borderId="16" applyNumberFormat="0" applyProtection="0">
      <alignment horizontal="right" vertical="center"/>
    </xf>
    <xf numFmtId="4" fontId="62" fillId="54" borderId="16" applyNumberFormat="0" applyProtection="0">
      <alignment horizontal="right" vertical="center"/>
    </xf>
    <xf numFmtId="4" fontId="62" fillId="54" borderId="16" applyNumberFormat="0" applyProtection="0">
      <alignment horizontal="right" vertical="center"/>
    </xf>
    <xf numFmtId="4" fontId="59" fillId="52" borderId="9" applyNumberFormat="0" applyProtection="0">
      <alignment horizontal="right" vertical="center"/>
    </xf>
    <xf numFmtId="4" fontId="58" fillId="37" borderId="16" applyNumberFormat="0" applyProtection="0">
      <alignment horizontal="left" vertical="center" indent="1"/>
    </xf>
    <xf numFmtId="4" fontId="57" fillId="37" borderId="16" applyNumberFormat="0" applyProtection="0">
      <alignment horizontal="left" vertical="center" indent="1"/>
    </xf>
    <xf numFmtId="4" fontId="57"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7" fillId="37" borderId="16" applyNumberFormat="0" applyProtection="0">
      <alignment horizontal="left" vertical="center" indent="1"/>
    </xf>
    <xf numFmtId="0" fontId="3" fillId="45" borderId="9" applyNumberFormat="0" applyProtection="0">
      <alignment horizontal="left" vertical="center" indent="1"/>
    </xf>
    <xf numFmtId="0" fontId="64" fillId="0" borderId="0"/>
    <xf numFmtId="169" fontId="65" fillId="0" borderId="0"/>
    <xf numFmtId="4" fontId="66" fillId="44" borderId="0" applyNumberFormat="0" applyProtection="0">
      <alignment horizontal="left" vertical="center" indent="1"/>
    </xf>
    <xf numFmtId="4" fontId="67" fillId="55" borderId="0" applyNumberFormat="0" applyProtection="0">
      <alignment horizontal="left" vertical="center" indent="1"/>
    </xf>
    <xf numFmtId="4" fontId="68" fillId="54" borderId="16" applyNumberFormat="0" applyProtection="0">
      <alignment horizontal="right" vertical="center"/>
    </xf>
    <xf numFmtId="4" fontId="68" fillId="54" borderId="16" applyNumberFormat="0" applyProtection="0">
      <alignment horizontal="right" vertical="center"/>
    </xf>
    <xf numFmtId="188" fontId="69" fillId="0" borderId="0"/>
    <xf numFmtId="169" fontId="70" fillId="0" borderId="0"/>
    <xf numFmtId="169" fontId="70" fillId="0" borderId="0"/>
    <xf numFmtId="169" fontId="70" fillId="0" borderId="0"/>
    <xf numFmtId="0" fontId="70" fillId="0" borderId="0"/>
    <xf numFmtId="0" fontId="16" fillId="0" borderId="0"/>
    <xf numFmtId="169" fontId="70" fillId="0" borderId="0"/>
    <xf numFmtId="169" fontId="71" fillId="0" borderId="19" applyNumberFormat="0" applyFill="0" applyAlignment="0" applyProtection="0"/>
    <xf numFmtId="169" fontId="71" fillId="0" borderId="19" applyNumberFormat="0" applyFill="0" applyAlignment="0" applyProtection="0"/>
    <xf numFmtId="169" fontId="71" fillId="0" borderId="19" applyNumberFormat="0" applyFill="0" applyAlignment="0" applyProtection="0"/>
    <xf numFmtId="169" fontId="72" fillId="0" borderId="0" applyNumberFormat="0" applyFill="0" applyBorder="0" applyAlignment="0" applyProtection="0"/>
    <xf numFmtId="169" fontId="73" fillId="0" borderId="0" applyNumberFormat="0" applyFill="0" applyBorder="0" applyAlignment="0" applyProtection="0"/>
    <xf numFmtId="169" fontId="73" fillId="0" borderId="0" applyNumberFormat="0" applyFill="0" applyBorder="0" applyAlignment="0" applyProtection="0"/>
    <xf numFmtId="169" fontId="73" fillId="0" borderId="0" applyNumberFormat="0" applyFill="0" applyBorder="0" applyAlignment="0" applyProtection="0"/>
    <xf numFmtId="0" fontId="74" fillId="0" borderId="0" applyNumberFormat="0" applyFill="0" applyBorder="0" applyAlignment="0" applyProtection="0"/>
    <xf numFmtId="0" fontId="75" fillId="0" borderId="19" applyNumberFormat="0" applyFill="0" applyAlignment="0" applyProtection="0"/>
    <xf numFmtId="169" fontId="74" fillId="0" borderId="0" applyNumberFormat="0" applyFill="0" applyBorder="0" applyAlignment="0" applyProtection="0"/>
    <xf numFmtId="169" fontId="18" fillId="43" borderId="15" applyNumberFormat="0" applyFont="0" applyAlignment="0" applyProtection="0"/>
    <xf numFmtId="42" fontId="43" fillId="0" borderId="0" applyFont="0" applyFill="0" applyBorder="0" applyAlignment="0" applyProtection="0"/>
    <xf numFmtId="174" fontId="12" fillId="0" borderId="0" applyFont="0" applyFill="0" applyBorder="0" applyAlignment="0" applyProtection="0"/>
    <xf numFmtId="0" fontId="76" fillId="0" borderId="0" applyNumberFormat="0" applyFill="0" applyBorder="0" applyAlignment="0" applyProtection="0"/>
    <xf numFmtId="169" fontId="77" fillId="12" borderId="0" applyNumberFormat="0" applyBorder="0" applyAlignment="0" applyProtection="0"/>
    <xf numFmtId="0" fontId="3" fillId="0" borderId="0"/>
    <xf numFmtId="0" fontId="4" fillId="0" borderId="0"/>
    <xf numFmtId="0" fontId="88" fillId="99" borderId="0" applyNumberFormat="0" applyBorder="0" applyAlignment="0" applyProtection="0"/>
    <xf numFmtId="0" fontId="4" fillId="0" borderId="0"/>
    <xf numFmtId="165" fontId="3" fillId="0" borderId="0" applyFont="0" applyFill="0" applyBorder="0" applyAlignment="0" applyProtection="0"/>
    <xf numFmtId="0" fontId="97"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cellStyleXfs>
  <cellXfs count="240">
    <xf numFmtId="0" fontId="0" fillId="0" borderId="0" xfId="0"/>
    <xf numFmtId="0" fontId="0" fillId="0" borderId="0" xfId="0" applyAlignment="1">
      <alignment wrapText="1"/>
    </xf>
    <xf numFmtId="0" fontId="0" fillId="0" borderId="0" xfId="0" applyAlignment="1">
      <alignment horizontal="center" wrapText="1"/>
    </xf>
    <xf numFmtId="3" fontId="0" fillId="0" borderId="0" xfId="0" applyNumberFormat="1" applyAlignment="1">
      <alignment horizontal="center" wrapText="1"/>
    </xf>
    <xf numFmtId="4" fontId="0" fillId="0" borderId="0" xfId="0" applyNumberFormat="1" applyAlignment="1">
      <alignment horizontal="right" wrapText="1" indent="1"/>
    </xf>
    <xf numFmtId="0" fontId="3" fillId="0" borderId="0" xfId="0" applyFont="1" applyAlignment="1">
      <alignment wrapText="1"/>
    </xf>
    <xf numFmtId="49" fontId="87" fillId="3" borderId="31" xfId="379" applyNumberFormat="1" applyFont="1" applyFill="1" applyBorder="1" applyAlignment="1">
      <alignment horizontal="center" vertical="center"/>
    </xf>
    <xf numFmtId="49" fontId="87" fillId="3" borderId="31" xfId="379" applyNumberFormat="1" applyFont="1" applyFill="1" applyBorder="1" applyAlignment="1">
      <alignment horizontal="center" vertical="center" wrapText="1"/>
    </xf>
    <xf numFmtId="4" fontId="87" fillId="3" borderId="31" xfId="379" applyNumberFormat="1" applyFont="1" applyFill="1" applyBorder="1" applyAlignment="1">
      <alignment horizontal="center" vertical="center" wrapText="1"/>
    </xf>
    <xf numFmtId="4" fontId="87" fillId="3" borderId="32" xfId="379" applyNumberFormat="1" applyFont="1" applyFill="1" applyBorder="1" applyAlignment="1">
      <alignment horizontal="center" vertical="center" wrapText="1"/>
    </xf>
    <xf numFmtId="0" fontId="10" fillId="0" borderId="0" xfId="0" applyFont="1" applyAlignment="1">
      <alignment wrapText="1"/>
    </xf>
    <xf numFmtId="0" fontId="0" fillId="0" borderId="0" xfId="0" applyAlignment="1">
      <alignment horizontal="left" wrapText="1"/>
    </xf>
    <xf numFmtId="3" fontId="0" fillId="0" borderId="0" xfId="0" applyNumberFormat="1" applyAlignment="1">
      <alignment horizontal="left" wrapText="1"/>
    </xf>
    <xf numFmtId="4" fontId="0" fillId="0" borderId="0" xfId="0" applyNumberFormat="1" applyAlignment="1">
      <alignment horizontal="left" wrapText="1" indent="1"/>
    </xf>
    <xf numFmtId="0" fontId="92" fillId="0" borderId="0" xfId="0" applyFont="1" applyAlignment="1">
      <alignment wrapText="1"/>
    </xf>
    <xf numFmtId="0" fontId="89" fillId="0" borderId="0" xfId="0" applyFont="1" applyAlignment="1">
      <alignment wrapText="1"/>
    </xf>
    <xf numFmtId="4" fontId="90" fillId="0" borderId="0" xfId="0" applyNumberFormat="1" applyFont="1" applyAlignment="1">
      <alignment horizontal="center" vertical="center" wrapText="1"/>
    </xf>
    <xf numFmtId="0" fontId="87" fillId="0" borderId="0" xfId="1" applyFont="1" applyAlignment="1">
      <alignment horizontal="left" vertical="center" wrapText="1"/>
    </xf>
    <xf numFmtId="0" fontId="92" fillId="0" borderId="0" xfId="0" quotePrefix="1" applyFont="1" applyAlignment="1">
      <alignment wrapText="1"/>
    </xf>
    <xf numFmtId="49" fontId="0" fillId="0" borderId="0" xfId="0" applyNumberFormat="1" applyAlignment="1">
      <alignment horizontal="center" wrapText="1"/>
    </xf>
    <xf numFmtId="49" fontId="14" fillId="98" borderId="21" xfId="379" applyNumberFormat="1" applyFont="1" applyFill="1" applyBorder="1" applyAlignment="1">
      <alignment horizontal="center" vertical="center" wrapText="1"/>
    </xf>
    <xf numFmtId="0" fontId="14" fillId="98" borderId="21" xfId="379" applyFont="1" applyFill="1" applyBorder="1" applyAlignment="1">
      <alignment horizontal="center" vertical="center" wrapText="1"/>
    </xf>
    <xf numFmtId="49" fontId="14" fillId="98" borderId="21" xfId="379" applyNumberFormat="1" applyFont="1" applyFill="1" applyBorder="1" applyAlignment="1">
      <alignment horizontal="left" vertical="center" wrapText="1"/>
    </xf>
    <xf numFmtId="49" fontId="91" fillId="98" borderId="28" xfId="379" applyNumberFormat="1" applyFont="1" applyFill="1" applyBorder="1" applyAlignment="1">
      <alignment horizontal="center" vertical="center" wrapText="1"/>
    </xf>
    <xf numFmtId="167" fontId="8" fillId="0" borderId="0" xfId="0" applyNumberFormat="1" applyFont="1" applyAlignment="1">
      <alignment horizontal="right" vertical="center" wrapText="1"/>
    </xf>
    <xf numFmtId="49" fontId="87" fillId="98" borderId="13" xfId="0" applyNumberFormat="1" applyFont="1" applyFill="1" applyBorder="1" applyAlignment="1">
      <alignment horizontal="left" vertical="center" wrapText="1"/>
    </xf>
    <xf numFmtId="0" fontId="99" fillId="0" borderId="0" xfId="0" applyFont="1" applyAlignment="1">
      <alignment wrapText="1"/>
    </xf>
    <xf numFmtId="0" fontId="102" fillId="0" borderId="0" xfId="0" applyFont="1" applyAlignment="1">
      <alignment wrapText="1"/>
    </xf>
    <xf numFmtId="4" fontId="102" fillId="0" borderId="13" xfId="225" applyNumberFormat="1" applyFont="1" applyBorder="1" applyAlignment="1">
      <alignment horizontal="justify" vertical="top" wrapText="1"/>
    </xf>
    <xf numFmtId="0" fontId="102" fillId="0" borderId="0" xfId="0" applyFont="1"/>
    <xf numFmtId="0" fontId="102" fillId="0" borderId="13" xfId="0" applyFont="1" applyBorder="1" applyAlignment="1">
      <alignment horizontal="justify" vertical="top" wrapText="1"/>
    </xf>
    <xf numFmtId="3" fontId="102" fillId="0" borderId="13" xfId="0" applyNumberFormat="1" applyFont="1" applyBorder="1" applyAlignment="1">
      <alignment horizontal="justify" vertical="top" wrapText="1"/>
    </xf>
    <xf numFmtId="0" fontId="103" fillId="0" borderId="13" xfId="0" applyFont="1" applyBorder="1" applyAlignment="1">
      <alignment horizontal="justify" vertical="top" wrapText="1"/>
    </xf>
    <xf numFmtId="0" fontId="103" fillId="0" borderId="13" xfId="0" applyFont="1" applyBorder="1" applyAlignment="1">
      <alignment horizontal="left" vertical="top" wrapText="1"/>
    </xf>
    <xf numFmtId="0" fontId="103" fillId="0" borderId="13" xfId="0" applyFont="1" applyBorder="1" applyAlignment="1">
      <alignment horizontal="center" vertical="top"/>
    </xf>
    <xf numFmtId="49" fontId="102" fillId="0" borderId="13" xfId="0" applyNumberFormat="1" applyFont="1" applyBorder="1" applyAlignment="1">
      <alignment horizontal="justify" vertical="top" wrapText="1"/>
    </xf>
    <xf numFmtId="0" fontId="103" fillId="0" borderId="13" xfId="0" applyFont="1" applyBorder="1" applyAlignment="1">
      <alignment horizontal="center" vertical="top" wrapText="1"/>
    </xf>
    <xf numFmtId="0" fontId="102" fillId="0" borderId="13" xfId="225" applyFont="1" applyBorder="1" applyAlignment="1">
      <alignment horizontal="justify" vertical="top" wrapText="1"/>
    </xf>
    <xf numFmtId="49" fontId="99" fillId="0" borderId="0" xfId="0" applyNumberFormat="1" applyFont="1" applyAlignment="1">
      <alignment horizontal="justify" vertical="top" wrapText="1"/>
    </xf>
    <xf numFmtId="4" fontId="103" fillId="0" borderId="13" xfId="0" applyNumberFormat="1" applyFont="1" applyBorder="1" applyAlignment="1">
      <alignment horizontal="center" vertical="top"/>
    </xf>
    <xf numFmtId="4" fontId="102" fillId="0" borderId="13" xfId="0" applyNumberFormat="1" applyFont="1" applyBorder="1" applyAlignment="1">
      <alignment horizontal="justify" vertical="top" wrapText="1"/>
    </xf>
    <xf numFmtId="4" fontId="104" fillId="0" borderId="13" xfId="0" applyNumberFormat="1" applyFont="1" applyBorder="1" applyAlignment="1">
      <alignment horizontal="justify" vertical="top" wrapText="1"/>
    </xf>
    <xf numFmtId="4" fontId="103" fillId="0" borderId="13" xfId="0" applyNumberFormat="1" applyFont="1" applyBorder="1" applyAlignment="1">
      <alignment horizontal="center" vertical="top" wrapText="1"/>
    </xf>
    <xf numFmtId="4" fontId="103" fillId="101" borderId="13" xfId="0" applyNumberFormat="1" applyFont="1" applyFill="1" applyBorder="1" applyAlignment="1">
      <alignment horizontal="center" vertical="top" wrapText="1"/>
    </xf>
    <xf numFmtId="4" fontId="102" fillId="0" borderId="13" xfId="383" applyNumberFormat="1" applyFont="1" applyBorder="1" applyAlignment="1">
      <alignment horizontal="justify" vertical="top"/>
    </xf>
    <xf numFmtId="4" fontId="103" fillId="0" borderId="13" xfId="383" applyNumberFormat="1" applyFont="1" applyBorder="1" applyAlignment="1">
      <alignment horizontal="center" vertical="top"/>
    </xf>
    <xf numFmtId="0" fontId="104" fillId="0" borderId="13" xfId="0" applyFont="1" applyBorder="1" applyAlignment="1">
      <alignment horizontal="justify" vertical="top" wrapText="1"/>
    </xf>
    <xf numFmtId="0" fontId="102" fillId="0" borderId="13" xfId="0" applyFont="1" applyBorder="1" applyAlignment="1">
      <alignment horizontal="justify" vertical="top"/>
    </xf>
    <xf numFmtId="0" fontId="102" fillId="0" borderId="13" xfId="225" applyFont="1" applyBorder="1" applyAlignment="1">
      <alignment vertical="top" wrapText="1"/>
    </xf>
    <xf numFmtId="0" fontId="102" fillId="0" borderId="13" xfId="225" applyFont="1" applyBorder="1" applyAlignment="1">
      <alignment horizontal="left" vertical="top" wrapText="1"/>
    </xf>
    <xf numFmtId="0" fontId="103" fillId="101" borderId="13" xfId="0" applyFont="1" applyFill="1" applyBorder="1" applyAlignment="1">
      <alignment horizontal="center" vertical="top" wrapText="1"/>
    </xf>
    <xf numFmtId="0" fontId="102" fillId="0" borderId="13" xfId="383" applyFont="1" applyBorder="1" applyAlignment="1">
      <alignment horizontal="justify" vertical="top"/>
    </xf>
    <xf numFmtId="0" fontId="103" fillId="0" borderId="13" xfId="383" applyFont="1" applyBorder="1" applyAlignment="1">
      <alignment horizontal="center" vertical="top"/>
    </xf>
    <xf numFmtId="0" fontId="103" fillId="0" borderId="13" xfId="383" applyFont="1" applyBorder="1" applyAlignment="1">
      <alignment horizontal="center"/>
    </xf>
    <xf numFmtId="0" fontId="102" fillId="0" borderId="13" xfId="383" applyFont="1" applyBorder="1" applyAlignment="1">
      <alignment horizontal="justify" vertical="top" wrapText="1"/>
    </xf>
    <xf numFmtId="3" fontId="102" fillId="0" borderId="13" xfId="0" applyNumberFormat="1" applyFont="1" applyBorder="1" applyAlignment="1">
      <alignment horizontal="left" vertical="top" wrapText="1"/>
    </xf>
    <xf numFmtId="0" fontId="103" fillId="0" borderId="13" xfId="0" applyFont="1" applyBorder="1" applyAlignment="1">
      <alignment horizontal="center" vertical="justify" wrapText="1"/>
    </xf>
    <xf numFmtId="0" fontId="103" fillId="0" borderId="13" xfId="0" applyFont="1" applyBorder="1" applyAlignment="1">
      <alignment horizontal="justify" wrapText="1"/>
    </xf>
    <xf numFmtId="0" fontId="102" fillId="0" borderId="13" xfId="0" applyFont="1" applyBorder="1" applyAlignment="1">
      <alignment vertical="top" wrapText="1"/>
    </xf>
    <xf numFmtId="3" fontId="103" fillId="0" borderId="13" xfId="0" applyNumberFormat="1" applyFont="1" applyBorder="1" applyAlignment="1">
      <alignment horizontal="center" vertical="top" wrapText="1"/>
    </xf>
    <xf numFmtId="0" fontId="103" fillId="0" borderId="13" xfId="383" applyFont="1" applyBorder="1" applyAlignment="1">
      <alignment horizontal="justify" vertical="top"/>
    </xf>
    <xf numFmtId="0" fontId="103" fillId="0" borderId="13" xfId="383" applyFont="1" applyBorder="1" applyAlignment="1">
      <alignment horizontal="justify" vertical="top" wrapText="1"/>
    </xf>
    <xf numFmtId="0" fontId="103" fillId="101" borderId="13" xfId="0" applyFont="1" applyFill="1" applyBorder="1" applyAlignment="1">
      <alignment horizontal="center" vertical="top"/>
    </xf>
    <xf numFmtId="0" fontId="103" fillId="101" borderId="13" xfId="225" applyFont="1" applyFill="1" applyBorder="1" applyAlignment="1">
      <alignment horizontal="justify" vertical="top" wrapText="1"/>
    </xf>
    <xf numFmtId="0" fontId="102" fillId="0" borderId="13" xfId="225" applyFont="1" applyBorder="1" applyAlignment="1">
      <alignment horizontal="justify" wrapText="1"/>
    </xf>
    <xf numFmtId="0" fontId="102" fillId="0" borderId="13" xfId="225" applyFont="1" applyBorder="1" applyAlignment="1">
      <alignment horizontal="justify"/>
    </xf>
    <xf numFmtId="0" fontId="99" fillId="0" borderId="0" xfId="0" applyFont="1" applyAlignment="1">
      <alignment vertical="top" wrapText="1"/>
    </xf>
    <xf numFmtId="49" fontId="99" fillId="0" borderId="0" xfId="0" applyNumberFormat="1" applyFont="1" applyAlignment="1">
      <alignment horizontal="left" vertical="top" wrapText="1"/>
    </xf>
    <xf numFmtId="49" fontId="99" fillId="0" borderId="0" xfId="0" applyNumberFormat="1" applyFont="1" applyAlignment="1">
      <alignment horizontal="left" vertical="top"/>
    </xf>
    <xf numFmtId="49" fontId="99" fillId="0" borderId="0" xfId="0" applyNumberFormat="1" applyFont="1" applyAlignment="1">
      <alignment vertical="top"/>
    </xf>
    <xf numFmtId="0" fontId="101" fillId="0" borderId="0" xfId="0" applyFont="1" applyAlignment="1">
      <alignment horizontal="right" wrapText="1" indent="2"/>
    </xf>
    <xf numFmtId="0" fontId="106" fillId="0" borderId="0" xfId="0" applyFont="1" applyAlignment="1">
      <alignment vertical="top" wrapText="1"/>
    </xf>
    <xf numFmtId="49" fontId="13" fillId="0" borderId="0" xfId="0" applyNumberFormat="1" applyFont="1" applyAlignment="1">
      <alignment vertical="top" wrapText="1"/>
    </xf>
    <xf numFmtId="49" fontId="13" fillId="0" borderId="0" xfId="0" applyNumberFormat="1" applyFont="1" applyAlignment="1">
      <alignment horizontal="left" vertical="top" wrapText="1"/>
    </xf>
    <xf numFmtId="49" fontId="13" fillId="0" borderId="0" xfId="3" applyNumberFormat="1" applyFont="1" applyAlignment="1">
      <alignment vertical="top"/>
    </xf>
    <xf numFmtId="49" fontId="13" fillId="0" borderId="0" xfId="0" applyNumberFormat="1" applyFont="1" applyAlignment="1">
      <alignment vertical="top"/>
    </xf>
    <xf numFmtId="49" fontId="13" fillId="0" borderId="0" xfId="3" applyNumberFormat="1" applyFont="1" applyAlignment="1">
      <alignment vertical="top" wrapText="1"/>
    </xf>
    <xf numFmtId="49" fontId="99" fillId="0" borderId="0" xfId="0" applyNumberFormat="1" applyFont="1" applyAlignment="1">
      <alignment horizontal="center" wrapText="1"/>
    </xf>
    <xf numFmtId="49" fontId="101" fillId="2" borderId="0" xfId="0" applyNumberFormat="1" applyFont="1" applyFill="1" applyAlignment="1">
      <alignment horizontal="right" vertical="top" wrapText="1" indent="2"/>
    </xf>
    <xf numFmtId="0" fontId="99" fillId="0" borderId="1" xfId="0" applyFont="1" applyBorder="1" applyAlignment="1">
      <alignment wrapText="1"/>
    </xf>
    <xf numFmtId="2" fontId="90" fillId="98" borderId="21" xfId="382" applyNumberFormat="1" applyFont="1" applyFill="1" applyBorder="1" applyAlignment="1" applyProtection="1">
      <alignment horizontal="center"/>
    </xf>
    <xf numFmtId="2" fontId="14" fillId="98" borderId="21" xfId="379" applyNumberFormat="1" applyFont="1" applyFill="1" applyBorder="1" applyAlignment="1">
      <alignment horizontal="center" vertical="center" wrapText="1"/>
    </xf>
    <xf numFmtId="49" fontId="10" fillId="3" borderId="33" xfId="0" applyNumberFormat="1" applyFont="1" applyFill="1" applyBorder="1" applyAlignment="1">
      <alignment horizontal="center" wrapText="1"/>
    </xf>
    <xf numFmtId="0" fontId="87" fillId="98" borderId="33" xfId="0" applyFont="1" applyFill="1" applyBorder="1" applyAlignment="1">
      <alignment horizontal="center" vertical="center" wrapText="1"/>
    </xf>
    <xf numFmtId="0" fontId="87" fillId="3" borderId="33" xfId="0" applyFont="1" applyFill="1" applyBorder="1" applyAlignment="1">
      <alignment horizontal="center" vertical="center" wrapText="1"/>
    </xf>
    <xf numFmtId="49" fontId="10" fillId="0" borderId="13" xfId="0" applyNumberFormat="1" applyFont="1" applyBorder="1" applyAlignment="1">
      <alignment horizontal="center" wrapText="1"/>
    </xf>
    <xf numFmtId="49" fontId="107" fillId="3" borderId="13" xfId="0" applyNumberFormat="1" applyFont="1" applyFill="1" applyBorder="1" applyAlignment="1">
      <alignment horizontal="left" vertical="center" wrapText="1"/>
    </xf>
    <xf numFmtId="49" fontId="10" fillId="0" borderId="33" xfId="0" applyNumberFormat="1" applyFont="1" applyBorder="1" applyAlignment="1">
      <alignment horizontal="center" wrapText="1"/>
    </xf>
    <xf numFmtId="49" fontId="10" fillId="0" borderId="34" xfId="0" applyNumberFormat="1" applyFont="1" applyBorder="1" applyAlignment="1">
      <alignment horizontal="center" wrapText="1"/>
    </xf>
    <xf numFmtId="0" fontId="102" fillId="0" borderId="13" xfId="0" applyFont="1" applyBorder="1" applyAlignment="1">
      <alignment wrapText="1"/>
    </xf>
    <xf numFmtId="49" fontId="103" fillId="0" borderId="13" xfId="0" applyNumberFormat="1" applyFont="1" applyBorder="1" applyAlignment="1">
      <alignment vertical="top" wrapText="1"/>
    </xf>
    <xf numFmtId="49" fontId="102" fillId="0" borderId="13" xfId="0" applyNumberFormat="1" applyFont="1" applyBorder="1" applyAlignment="1">
      <alignment vertical="top" wrapText="1"/>
    </xf>
    <xf numFmtId="49" fontId="99" fillId="0" borderId="13" xfId="0" applyNumberFormat="1" applyFont="1" applyBorder="1" applyAlignment="1">
      <alignment horizontal="justify" vertical="top" wrapText="1"/>
    </xf>
    <xf numFmtId="0" fontId="99" fillId="0" borderId="13" xfId="0" applyFont="1" applyBorder="1" applyAlignment="1">
      <alignment wrapText="1"/>
    </xf>
    <xf numFmtId="0" fontId="103" fillId="100" borderId="13" xfId="0" applyFont="1" applyFill="1" applyBorder="1" applyAlignment="1">
      <alignment horizontal="center" vertical="justify"/>
    </xf>
    <xf numFmtId="0" fontId="103" fillId="100" borderId="13" xfId="0" applyFont="1" applyFill="1" applyBorder="1" applyAlignment="1">
      <alignment horizontal="justify" vertical="top"/>
    </xf>
    <xf numFmtId="4" fontId="103" fillId="100" borderId="13" xfId="0" applyNumberFormat="1" applyFont="1" applyFill="1" applyBorder="1" applyAlignment="1">
      <alignment horizontal="center"/>
    </xf>
    <xf numFmtId="4" fontId="103" fillId="100" borderId="13" xfId="0" applyNumberFormat="1" applyFont="1" applyFill="1" applyBorder="1" applyAlignment="1">
      <alignment horizontal="justify" vertical="top"/>
    </xf>
    <xf numFmtId="0" fontId="103" fillId="0" borderId="13" xfId="0" applyFont="1" applyBorder="1" applyAlignment="1">
      <alignment horizontal="center"/>
    </xf>
    <xf numFmtId="0" fontId="102" fillId="0" borderId="13" xfId="0" applyFont="1" applyBorder="1" applyAlignment="1">
      <alignment vertical="top"/>
    </xf>
    <xf numFmtId="4" fontId="103" fillId="0" borderId="13" xfId="0" applyNumberFormat="1" applyFont="1" applyBorder="1" applyAlignment="1">
      <alignment horizontal="center"/>
    </xf>
    <xf numFmtId="4" fontId="102" fillId="0" borderId="13" xfId="0" applyNumberFormat="1" applyFont="1" applyBorder="1" applyAlignment="1">
      <alignment vertical="top"/>
    </xf>
    <xf numFmtId="4" fontId="103" fillId="100" borderId="13" xfId="0" applyNumberFormat="1" applyFont="1" applyFill="1" applyBorder="1" applyAlignment="1">
      <alignment horizontal="center" vertical="justify"/>
    </xf>
    <xf numFmtId="0" fontId="102" fillId="0" borderId="13" xfId="225" applyFont="1" applyBorder="1" applyAlignment="1">
      <alignment horizontal="justify" vertical="top"/>
    </xf>
    <xf numFmtId="4" fontId="103" fillId="101" borderId="13" xfId="383" applyNumberFormat="1" applyFont="1" applyFill="1" applyBorder="1" applyAlignment="1">
      <alignment horizontal="center"/>
    </xf>
    <xf numFmtId="4" fontId="103" fillId="101" borderId="13" xfId="383" applyNumberFormat="1" applyFont="1" applyFill="1" applyBorder="1" applyAlignment="1">
      <alignment vertical="top"/>
    </xf>
    <xf numFmtId="0" fontId="103" fillId="100" borderId="13" xfId="0" applyFont="1" applyFill="1" applyBorder="1" applyAlignment="1">
      <alignment horizontal="center" vertical="justify" wrapText="1"/>
    </xf>
    <xf numFmtId="0" fontId="103" fillId="100" borderId="13" xfId="0" applyFont="1" applyFill="1" applyBorder="1" applyAlignment="1">
      <alignment horizontal="left" vertical="top"/>
    </xf>
    <xf numFmtId="4" fontId="103" fillId="0" borderId="13" xfId="225" applyNumberFormat="1" applyFont="1" applyBorder="1" applyAlignment="1">
      <alignment horizontal="justify" vertical="top" wrapText="1"/>
    </xf>
    <xf numFmtId="0" fontId="103" fillId="0" borderId="13" xfId="225" applyFont="1" applyBorder="1" applyAlignment="1">
      <alignment horizontal="justify" vertical="top" wrapText="1"/>
    </xf>
    <xf numFmtId="0" fontId="103" fillId="101" borderId="13" xfId="383" applyFont="1" applyFill="1" applyBorder="1" applyAlignment="1">
      <alignment horizontal="center"/>
    </xf>
    <xf numFmtId="0" fontId="103" fillId="101" borderId="13" xfId="383" applyFont="1" applyFill="1" applyBorder="1" applyAlignment="1">
      <alignment horizontal="justify" vertical="top"/>
    </xf>
    <xf numFmtId="0" fontId="103" fillId="100" borderId="13" xfId="0" applyFont="1" applyFill="1" applyBorder="1" applyAlignment="1">
      <alignment vertical="top"/>
    </xf>
    <xf numFmtId="0" fontId="103" fillId="101" borderId="13" xfId="0" applyFont="1" applyFill="1" applyBorder="1" applyAlignment="1">
      <alignment horizontal="center"/>
    </xf>
    <xf numFmtId="0" fontId="102" fillId="0" borderId="13" xfId="225" applyFont="1" applyBorder="1" applyAlignment="1" applyProtection="1">
      <alignment horizontal="justify" vertical="top" wrapText="1"/>
      <protection locked="0"/>
    </xf>
    <xf numFmtId="0" fontId="103" fillId="101" borderId="13" xfId="383" applyFont="1" applyFill="1" applyBorder="1" applyAlignment="1">
      <alignment vertical="top"/>
    </xf>
    <xf numFmtId="0" fontId="103" fillId="100" borderId="13" xfId="0" applyFont="1" applyFill="1" applyBorder="1" applyAlignment="1">
      <alignment horizontal="center" vertical="top" wrapText="1"/>
    </xf>
    <xf numFmtId="0" fontId="103" fillId="100" borderId="13" xfId="0" applyFont="1" applyFill="1" applyBorder="1" applyAlignment="1">
      <alignment horizontal="left" vertical="top" wrapText="1"/>
    </xf>
    <xf numFmtId="0" fontId="103" fillId="100" borderId="13" xfId="383" applyFont="1" applyFill="1" applyBorder="1" applyAlignment="1">
      <alignment horizontal="center"/>
    </xf>
    <xf numFmtId="0" fontId="103" fillId="100" borderId="13" xfId="383" applyFont="1" applyFill="1" applyBorder="1" applyAlignment="1">
      <alignment vertical="top"/>
    </xf>
    <xf numFmtId="0" fontId="103" fillId="100" borderId="13" xfId="0" applyFont="1" applyFill="1" applyBorder="1" applyAlignment="1">
      <alignment vertical="top" wrapText="1"/>
    </xf>
    <xf numFmtId="0" fontId="103" fillId="101" borderId="13" xfId="0" applyFont="1" applyFill="1" applyBorder="1" applyAlignment="1">
      <alignment horizontal="center" vertical="justify" wrapText="1"/>
    </xf>
    <xf numFmtId="0" fontId="102" fillId="0" borderId="13" xfId="0" applyFont="1" applyBorder="1" applyAlignment="1">
      <alignment horizontal="center" vertical="top"/>
    </xf>
    <xf numFmtId="0" fontId="103" fillId="0" borderId="13" xfId="0" applyFont="1" applyBorder="1" applyAlignment="1">
      <alignment vertical="top"/>
    </xf>
    <xf numFmtId="0" fontId="102" fillId="0" borderId="13" xfId="0" applyFont="1" applyBorder="1" applyAlignment="1">
      <alignment horizontal="right" vertical="top"/>
    </xf>
    <xf numFmtId="0" fontId="103" fillId="101" borderId="13" xfId="0" applyFont="1" applyFill="1" applyBorder="1" applyAlignment="1">
      <alignment horizontal="justify" wrapText="1"/>
    </xf>
    <xf numFmtId="0" fontId="102" fillId="0" borderId="13" xfId="0" applyFont="1" applyBorder="1" applyAlignment="1">
      <alignment horizontal="justify" wrapText="1"/>
    </xf>
    <xf numFmtId="0" fontId="103" fillId="101" borderId="13" xfId="0" applyFont="1" applyFill="1" applyBorder="1" applyAlignment="1">
      <alignment vertical="top"/>
    </xf>
    <xf numFmtId="3" fontId="103" fillId="0" borderId="13" xfId="0" applyNumberFormat="1" applyFont="1" applyBorder="1" applyAlignment="1">
      <alignment horizontal="right" vertical="top" wrapText="1"/>
    </xf>
    <xf numFmtId="3" fontId="103" fillId="101" borderId="13" xfId="0" applyNumberFormat="1" applyFont="1" applyFill="1" applyBorder="1" applyAlignment="1">
      <alignment horizontal="center" vertical="top" wrapText="1"/>
    </xf>
    <xf numFmtId="0" fontId="103" fillId="101" borderId="13" xfId="0" applyFont="1" applyFill="1" applyBorder="1" applyAlignment="1">
      <alignment horizontal="justify" vertical="top" wrapText="1"/>
    </xf>
    <xf numFmtId="0" fontId="102" fillId="0" borderId="13" xfId="0" applyFont="1" applyBorder="1" applyAlignment="1">
      <alignment horizontal="justify"/>
    </xf>
    <xf numFmtId="0" fontId="103" fillId="101" borderId="13" xfId="383" applyFont="1" applyFill="1" applyBorder="1" applyAlignment="1">
      <alignment horizontal="center" vertical="top"/>
    </xf>
    <xf numFmtId="0" fontId="103" fillId="100" borderId="13" xfId="0" applyFont="1" applyFill="1" applyBorder="1" applyAlignment="1">
      <alignment horizontal="center" wrapText="1"/>
    </xf>
    <xf numFmtId="0" fontId="103" fillId="100" borderId="13" xfId="0" applyFont="1" applyFill="1" applyBorder="1" applyAlignment="1">
      <alignment horizontal="center" vertical="top"/>
    </xf>
    <xf numFmtId="0" fontId="103" fillId="100" borderId="13" xfId="225" applyFont="1" applyFill="1" applyBorder="1" applyAlignment="1">
      <alignment horizontal="justify" vertical="top" wrapText="1"/>
    </xf>
    <xf numFmtId="0" fontId="102" fillId="101" borderId="13" xfId="0" applyFont="1" applyFill="1" applyBorder="1"/>
    <xf numFmtId="0" fontId="102" fillId="0" borderId="13" xfId="0" applyFont="1" applyBorder="1"/>
    <xf numFmtId="0" fontId="103" fillId="101" borderId="13" xfId="0" applyFont="1" applyFill="1" applyBorder="1" applyAlignment="1">
      <alignment horizontal="left" vertical="top"/>
    </xf>
    <xf numFmtId="0" fontId="102" fillId="0" borderId="13" xfId="0" applyFont="1" applyBorder="1" applyAlignment="1">
      <alignment horizontal="left" vertical="top"/>
    </xf>
    <xf numFmtId="0" fontId="112" fillId="0" borderId="0" xfId="4" applyFont="1" applyAlignment="1">
      <alignment vertical="top" wrapText="1"/>
    </xf>
    <xf numFmtId="42" fontId="95" fillId="0" borderId="0" xfId="374" applyFont="1" applyAlignment="1" applyProtection="1">
      <alignment horizontal="left" vertical="top"/>
    </xf>
    <xf numFmtId="1" fontId="87" fillId="3" borderId="31" xfId="379" applyNumberFormat="1" applyFont="1" applyFill="1" applyBorder="1" applyAlignment="1">
      <alignment horizontal="center" vertical="center" wrapText="1"/>
    </xf>
    <xf numFmtId="0" fontId="8" fillId="0" borderId="13" xfId="0" applyFont="1" applyBorder="1" applyAlignment="1">
      <alignment horizontal="justify" vertical="top" wrapText="1"/>
    </xf>
    <xf numFmtId="2" fontId="14" fillId="98" borderId="29" xfId="379" applyNumberFormat="1" applyFont="1" applyFill="1" applyBorder="1" applyAlignment="1">
      <alignment horizontal="center" vertical="center" wrapText="1"/>
    </xf>
    <xf numFmtId="2" fontId="90" fillId="98" borderId="29" xfId="382" applyNumberFormat="1" applyFont="1" applyFill="1" applyBorder="1" applyAlignment="1" applyProtection="1">
      <alignment horizontal="right"/>
    </xf>
    <xf numFmtId="0" fontId="95" fillId="0" borderId="0" xfId="434" applyFont="1" applyAlignment="1">
      <alignment wrapText="1"/>
    </xf>
    <xf numFmtId="49" fontId="109" fillId="0" borderId="0" xfId="434" applyNumberFormat="1" applyFont="1" applyAlignment="1">
      <alignment horizontal="center" wrapText="1"/>
    </xf>
    <xf numFmtId="0" fontId="95" fillId="0" borderId="0" xfId="434" applyFont="1" applyAlignment="1">
      <alignment horizontal="center" wrapText="1"/>
    </xf>
    <xf numFmtId="1" fontId="95" fillId="0" borderId="0" xfId="434" applyNumberFormat="1" applyFont="1" applyAlignment="1">
      <alignment horizontal="center" wrapText="1"/>
    </xf>
    <xf numFmtId="4" fontId="95" fillId="0" borderId="0" xfId="434" applyNumberFormat="1" applyFont="1" applyAlignment="1">
      <alignment horizontal="center" vertical="center" wrapText="1"/>
    </xf>
    <xf numFmtId="4" fontId="95" fillId="0" borderId="0" xfId="434" applyNumberFormat="1" applyFont="1" applyAlignment="1">
      <alignment horizontal="right" wrapText="1" indent="1"/>
    </xf>
    <xf numFmtId="0" fontId="111" fillId="0" borderId="0" xfId="434" applyFont="1" applyAlignment="1">
      <alignment wrapText="1"/>
    </xf>
    <xf numFmtId="49" fontId="91" fillId="98" borderId="28" xfId="434" applyNumberFormat="1" applyFont="1" applyFill="1" applyBorder="1" applyAlignment="1">
      <alignment horizontal="center" vertical="top" wrapText="1"/>
    </xf>
    <xf numFmtId="0" fontId="90" fillId="98" borderId="21" xfId="434" applyFont="1" applyFill="1" applyBorder="1" applyAlignment="1">
      <alignment horizontal="left" vertical="top" wrapText="1"/>
    </xf>
    <xf numFmtId="189" fontId="14" fillId="98" borderId="21" xfId="379" applyNumberFormat="1" applyFont="1" applyFill="1" applyBorder="1" applyAlignment="1">
      <alignment horizontal="center" vertical="center" wrapText="1"/>
    </xf>
    <xf numFmtId="189" fontId="14" fillId="98" borderId="29" xfId="379" applyNumberFormat="1" applyFont="1" applyFill="1" applyBorder="1" applyAlignment="1">
      <alignment horizontal="center" vertical="center" wrapText="1"/>
    </xf>
    <xf numFmtId="49" fontId="91" fillId="98" borderId="28" xfId="434" applyNumberFormat="1" applyFont="1" applyFill="1" applyBorder="1" applyAlignment="1">
      <alignment horizontal="center" vertical="center" wrapText="1"/>
    </xf>
    <xf numFmtId="0" fontId="108" fillId="0" borderId="0" xfId="434" applyFont="1" applyAlignment="1">
      <alignment wrapText="1"/>
    </xf>
    <xf numFmtId="189" fontId="14" fillId="3" borderId="23" xfId="434" applyNumberFormat="1" applyFont="1" applyFill="1" applyBorder="1" applyAlignment="1">
      <alignment vertical="center" wrapText="1"/>
    </xf>
    <xf numFmtId="0" fontId="90" fillId="98" borderId="22" xfId="434" applyFont="1" applyFill="1" applyBorder="1" applyAlignment="1">
      <alignment vertical="center" wrapText="1"/>
    </xf>
    <xf numFmtId="2" fontId="90" fillId="98" borderId="22" xfId="434" applyNumberFormat="1" applyFont="1" applyFill="1" applyBorder="1" applyAlignment="1">
      <alignment vertical="center" wrapText="1"/>
    </xf>
    <xf numFmtId="189" fontId="90" fillId="98" borderId="22" xfId="434" applyNumberFormat="1" applyFont="1" applyFill="1" applyBorder="1" applyAlignment="1">
      <alignment vertical="center" wrapText="1"/>
    </xf>
    <xf numFmtId="189" fontId="90" fillId="98" borderId="27" xfId="434" applyNumberFormat="1" applyFont="1" applyFill="1" applyBorder="1" applyAlignment="1">
      <alignment vertical="center" wrapText="1"/>
    </xf>
    <xf numFmtId="49" fontId="95" fillId="0" borderId="0" xfId="434" applyNumberFormat="1" applyFont="1" applyAlignment="1">
      <alignment horizontal="left" vertical="top" wrapText="1"/>
    </xf>
    <xf numFmtId="49" fontId="95" fillId="0" borderId="0" xfId="434" applyNumberFormat="1" applyFont="1" applyAlignment="1">
      <alignment horizontal="center"/>
    </xf>
    <xf numFmtId="49" fontId="95" fillId="0" borderId="0" xfId="434" applyNumberFormat="1" applyFont="1" applyAlignment="1">
      <alignment horizontal="center" wrapText="1"/>
    </xf>
    <xf numFmtId="0" fontId="95" fillId="0" borderId="0" xfId="434" applyFont="1" applyAlignment="1">
      <alignment vertical="top" wrapText="1"/>
    </xf>
    <xf numFmtId="49" fontId="95" fillId="0" borderId="0" xfId="434" applyNumberFormat="1" applyFont="1" applyAlignment="1">
      <alignment horizontal="left" vertical="top"/>
    </xf>
    <xf numFmtId="49" fontId="95" fillId="0" borderId="0" xfId="434" applyNumberFormat="1" applyFont="1" applyAlignment="1">
      <alignment vertical="top"/>
    </xf>
    <xf numFmtId="4" fontId="94" fillId="0" borderId="0" xfId="434" applyNumberFormat="1" applyFont="1" applyAlignment="1">
      <alignment horizontal="right" wrapText="1" indent="1"/>
    </xf>
    <xf numFmtId="49" fontId="109" fillId="0" borderId="0" xfId="434" applyNumberFormat="1" applyFont="1" applyAlignment="1">
      <alignment horizontal="center" vertical="top" wrapText="1"/>
    </xf>
    <xf numFmtId="49" fontId="109" fillId="0" borderId="3" xfId="434" applyNumberFormat="1" applyFont="1" applyBorder="1" applyAlignment="1">
      <alignment horizontal="center" wrapText="1"/>
    </xf>
    <xf numFmtId="0" fontId="95" fillId="0" borderId="1" xfId="434" applyFont="1" applyBorder="1" applyAlignment="1">
      <alignment wrapText="1"/>
    </xf>
    <xf numFmtId="0" fontId="95" fillId="0" borderId="1" xfId="434" applyFont="1" applyBorder="1" applyAlignment="1">
      <alignment horizontal="center" wrapText="1"/>
    </xf>
    <xf numFmtId="1" fontId="95" fillId="0" borderId="1" xfId="434" applyNumberFormat="1" applyFont="1" applyBorder="1" applyAlignment="1">
      <alignment horizontal="center" wrapText="1"/>
    </xf>
    <xf numFmtId="4" fontId="95" fillId="0" borderId="1" xfId="434" applyNumberFormat="1" applyFont="1" applyBorder="1" applyAlignment="1">
      <alignment horizontal="center" vertical="center" wrapText="1"/>
    </xf>
    <xf numFmtId="4" fontId="95" fillId="0" borderId="2" xfId="434" applyNumberFormat="1" applyFont="1" applyBorder="1" applyAlignment="1">
      <alignment horizontal="right" wrapText="1" indent="1"/>
    </xf>
    <xf numFmtId="0" fontId="0" fillId="0" borderId="0" xfId="0" applyAlignment="1">
      <alignment vertical="center" wrapText="1"/>
    </xf>
    <xf numFmtId="2" fontId="90" fillId="98" borderId="21" xfId="379" applyNumberFormat="1" applyFont="1" applyFill="1" applyBorder="1" applyAlignment="1">
      <alignment horizontal="right" wrapText="1"/>
    </xf>
    <xf numFmtId="49" fontId="10" fillId="98" borderId="28" xfId="379" applyNumberFormat="1" applyFont="1" applyFill="1" applyBorder="1" applyAlignment="1">
      <alignment horizontal="center" vertical="center" wrapText="1"/>
    </xf>
    <xf numFmtId="49" fontId="10" fillId="3" borderId="30" xfId="379" applyNumberFormat="1" applyFont="1" applyFill="1" applyBorder="1" applyAlignment="1">
      <alignment horizontal="center" vertical="center" wrapText="1"/>
    </xf>
    <xf numFmtId="49" fontId="10" fillId="98" borderId="26" xfId="434" applyNumberFormat="1" applyFont="1" applyFill="1" applyBorder="1" applyAlignment="1">
      <alignment horizontal="center" vertical="center" wrapText="1"/>
    </xf>
    <xf numFmtId="0" fontId="100" fillId="100" borderId="13" xfId="1" applyFont="1" applyFill="1" applyBorder="1" applyAlignment="1">
      <alignment horizontal="center" vertical="top" wrapText="1"/>
    </xf>
    <xf numFmtId="0" fontId="8" fillId="0" borderId="0" xfId="1" applyFont="1"/>
    <xf numFmtId="0" fontId="100" fillId="0" borderId="13" xfId="1" applyFont="1" applyBorder="1" applyAlignment="1">
      <alignment horizontal="center" vertical="top" wrapText="1"/>
    </xf>
    <xf numFmtId="0" fontId="100" fillId="0" borderId="13" xfId="1" applyFont="1" applyBorder="1" applyAlignment="1">
      <alignment horizontal="center" vertical="top"/>
    </xf>
    <xf numFmtId="0" fontId="100" fillId="101" borderId="13" xfId="1" applyFont="1" applyFill="1" applyBorder="1" applyAlignment="1">
      <alignment horizontal="center" vertical="top" wrapText="1"/>
    </xf>
    <xf numFmtId="0" fontId="100" fillId="101" borderId="13" xfId="383" applyFont="1" applyFill="1" applyBorder="1" applyAlignment="1">
      <alignment horizontal="center"/>
    </xf>
    <xf numFmtId="0" fontId="100" fillId="0" borderId="13" xfId="0" applyFont="1" applyBorder="1" applyAlignment="1">
      <alignment horizontal="center" vertical="top"/>
    </xf>
    <xf numFmtId="0" fontId="8" fillId="0" borderId="13" xfId="0" applyFont="1" applyBorder="1" applyAlignment="1">
      <alignment vertical="top"/>
    </xf>
    <xf numFmtId="0" fontId="100" fillId="100" borderId="13" xfId="1" applyFont="1" applyFill="1" applyBorder="1" applyAlignment="1">
      <alignment horizontal="left" vertical="center" wrapText="1"/>
    </xf>
    <xf numFmtId="0" fontId="8" fillId="0" borderId="13" xfId="1" applyFont="1" applyBorder="1" applyAlignment="1">
      <alignment horizontal="justify" vertical="center" wrapText="1"/>
    </xf>
    <xf numFmtId="0" fontId="8" fillId="0" borderId="13" xfId="1" applyFont="1" applyBorder="1" applyAlignment="1">
      <alignment vertical="center" wrapText="1"/>
    </xf>
    <xf numFmtId="0" fontId="100" fillId="101" borderId="13" xfId="436" applyFont="1" applyFill="1" applyBorder="1" applyAlignment="1">
      <alignment horizontal="justify" vertical="center" wrapText="1"/>
    </xf>
    <xf numFmtId="0" fontId="8" fillId="0" borderId="13" xfId="436" applyFont="1" applyBorder="1" applyAlignment="1">
      <alignment horizontal="justify" vertical="center" wrapText="1"/>
    </xf>
    <xf numFmtId="0" fontId="100" fillId="0" borderId="13" xfId="436" applyFont="1" applyBorder="1" applyAlignment="1">
      <alignment horizontal="justify" vertical="center" wrapText="1"/>
    </xf>
    <xf numFmtId="0" fontId="100" fillId="101" borderId="13" xfId="383" applyFont="1" applyFill="1" applyBorder="1" applyAlignment="1">
      <alignment horizontal="justify" vertical="center" wrapText="1"/>
    </xf>
    <xf numFmtId="0" fontId="8" fillId="0" borderId="13" xfId="383" applyFont="1" applyBorder="1" applyAlignment="1">
      <alignment horizontal="justify" vertical="center" wrapText="1"/>
    </xf>
    <xf numFmtId="0" fontId="8" fillId="0" borderId="13" xfId="1" applyFont="1" applyBorder="1" applyAlignment="1">
      <alignment horizontal="justify" vertical="center"/>
    </xf>
    <xf numFmtId="4" fontId="111" fillId="0" borderId="13" xfId="225" applyNumberFormat="1" applyFont="1" applyBorder="1" applyAlignment="1">
      <alignment horizontal="justify" vertical="top" wrapText="1"/>
    </xf>
    <xf numFmtId="0" fontId="100" fillId="0" borderId="13" xfId="0" applyFont="1" applyBorder="1" applyAlignment="1">
      <alignment horizontal="center" vertical="top" wrapText="1"/>
    </xf>
    <xf numFmtId="4" fontId="110" fillId="0" borderId="13" xfId="415" applyNumberFormat="1" applyFont="1" applyBorder="1" applyAlignment="1">
      <alignment horizontal="justify" vertical="top" wrapText="1"/>
    </xf>
    <xf numFmtId="2" fontId="94" fillId="3" borderId="23" xfId="434" applyNumberFormat="1" applyFont="1" applyFill="1" applyBorder="1" applyAlignment="1">
      <alignment vertical="center" wrapText="1"/>
    </xf>
    <xf numFmtId="0" fontId="94" fillId="3" borderId="23" xfId="434" applyFont="1" applyFill="1" applyBorder="1" applyAlignment="1">
      <alignment vertical="center" wrapText="1"/>
    </xf>
    <xf numFmtId="49" fontId="90" fillId="98" borderId="21" xfId="379" applyNumberFormat="1" applyFont="1" applyFill="1" applyBorder="1" applyAlignment="1">
      <alignment horizontal="center" wrapText="1"/>
    </xf>
    <xf numFmtId="0" fontId="90" fillId="98" borderId="21" xfId="379" applyFont="1" applyFill="1" applyBorder="1" applyAlignment="1">
      <alignment horizontal="left" vertical="top" wrapText="1"/>
    </xf>
    <xf numFmtId="0" fontId="90" fillId="98" borderId="21" xfId="434" applyFont="1" applyFill="1" applyBorder="1" applyAlignment="1">
      <alignment horizontal="center" vertical="center" wrapText="1"/>
    </xf>
    <xf numFmtId="2" fontId="95" fillId="0" borderId="0" xfId="434" applyNumberFormat="1" applyFont="1" applyAlignment="1">
      <alignment horizontal="right" wrapText="1"/>
    </xf>
    <xf numFmtId="2" fontId="95" fillId="0" borderId="0" xfId="434" applyNumberFormat="1" applyFont="1" applyAlignment="1">
      <alignment horizontal="center" vertical="center" wrapText="1"/>
    </xf>
    <xf numFmtId="4" fontId="95" fillId="0" borderId="0" xfId="434" applyNumberFormat="1" applyFont="1" applyAlignment="1">
      <alignment horizontal="center" wrapText="1"/>
    </xf>
    <xf numFmtId="49" fontId="116" fillId="98" borderId="28" xfId="379" applyNumberFormat="1" applyFont="1" applyFill="1" applyBorder="1" applyAlignment="1">
      <alignment horizontal="center" vertical="center" wrapText="1"/>
    </xf>
    <xf numFmtId="0" fontId="117" fillId="98" borderId="21" xfId="379" applyFont="1" applyFill="1" applyBorder="1" applyAlignment="1">
      <alignment horizontal="left" vertical="top" wrapText="1"/>
    </xf>
    <xf numFmtId="49" fontId="117" fillId="98" borderId="21" xfId="379" applyNumberFormat="1" applyFont="1" applyFill="1" applyBorder="1" applyAlignment="1">
      <alignment horizontal="center" wrapText="1"/>
    </xf>
    <xf numFmtId="2" fontId="117" fillId="98" borderId="21" xfId="382" applyNumberFormat="1" applyFont="1" applyFill="1" applyBorder="1" applyAlignment="1" applyProtection="1">
      <alignment horizontal="center"/>
    </xf>
    <xf numFmtId="2" fontId="117" fillId="98" borderId="29" xfId="382" applyNumberFormat="1" applyFont="1" applyFill="1" applyBorder="1" applyAlignment="1" applyProtection="1">
      <alignment horizontal="right"/>
    </xf>
    <xf numFmtId="49" fontId="10" fillId="3" borderId="13" xfId="0" applyNumberFormat="1" applyFont="1" applyFill="1" applyBorder="1" applyAlignment="1">
      <alignment horizontal="center" vertical="top" wrapText="1"/>
    </xf>
    <xf numFmtId="4" fontId="10" fillId="3" borderId="34" xfId="0" applyNumberFormat="1" applyFont="1" applyFill="1" applyBorder="1" applyAlignment="1">
      <alignment horizontal="center" vertical="top" wrapText="1"/>
    </xf>
    <xf numFmtId="4" fontId="87" fillId="98" borderId="34" xfId="0" applyNumberFormat="1" applyFont="1" applyFill="1" applyBorder="1" applyAlignment="1">
      <alignment horizontal="right" vertical="center"/>
    </xf>
    <xf numFmtId="4" fontId="87" fillId="3" borderId="34" xfId="0" applyNumberFormat="1" applyFont="1" applyFill="1" applyBorder="1" applyAlignment="1">
      <alignment horizontal="right" vertical="center"/>
    </xf>
    <xf numFmtId="4" fontId="14" fillId="3" borderId="24" xfId="434" applyNumberFormat="1" applyFont="1" applyFill="1" applyBorder="1" applyAlignment="1">
      <alignment vertical="center" wrapText="1"/>
    </xf>
    <xf numFmtId="2" fontId="117" fillId="0" borderId="21" xfId="379" applyNumberFormat="1" applyFont="1" applyBorder="1" applyAlignment="1" applyProtection="1">
      <alignment horizontal="right" wrapText="1"/>
      <protection locked="0"/>
    </xf>
    <xf numFmtId="2" fontId="90" fillId="0" borderId="21" xfId="379" applyNumberFormat="1" applyFont="1" applyBorder="1" applyAlignment="1" applyProtection="1">
      <alignment horizontal="right" wrapText="1"/>
      <protection locked="0"/>
    </xf>
    <xf numFmtId="0" fontId="118" fillId="0" borderId="0" xfId="0" applyFont="1" applyAlignment="1">
      <alignment horizontal="center" wrapText="1"/>
    </xf>
    <xf numFmtId="0" fontId="119" fillId="0" borderId="0" xfId="0" applyFont="1" applyAlignment="1">
      <alignment horizontal="center" wrapText="1"/>
    </xf>
    <xf numFmtId="0" fontId="3" fillId="0" borderId="0" xfId="0" applyFont="1" applyAlignment="1">
      <alignment horizontal="left" wrapText="1"/>
    </xf>
    <xf numFmtId="0" fontId="92" fillId="0" borderId="0" xfId="0" applyFont="1" applyAlignment="1">
      <alignment horizontal="center" wrapText="1"/>
    </xf>
    <xf numFmtId="0" fontId="92" fillId="0" borderId="0" xfId="0" quotePrefix="1" applyFont="1" applyAlignment="1">
      <alignment horizontal="center" vertical="center" wrapText="1"/>
    </xf>
    <xf numFmtId="0" fontId="93" fillId="0" borderId="0" xfId="0" quotePrefix="1" applyFont="1" applyAlignment="1">
      <alignment horizontal="center" vertical="center" wrapText="1"/>
    </xf>
    <xf numFmtId="0" fontId="93" fillId="0" borderId="0" xfId="0" applyFont="1" applyAlignment="1">
      <alignment horizontal="center" vertical="center" wrapText="1"/>
    </xf>
    <xf numFmtId="0" fontId="89" fillId="0" borderId="0" xfId="0" applyFont="1" applyAlignment="1">
      <alignment horizontal="center" vertical="center" wrapText="1"/>
    </xf>
    <xf numFmtId="0" fontId="113" fillId="0" borderId="0" xfId="0" applyFont="1" applyAlignment="1">
      <alignment horizontal="center" wrapText="1"/>
    </xf>
    <xf numFmtId="0" fontId="4" fillId="0" borderId="0" xfId="1" quotePrefix="1" applyAlignment="1">
      <alignment horizontal="left" vertical="center" wrapText="1"/>
    </xf>
    <xf numFmtId="49" fontId="10" fillId="3" borderId="30" xfId="0" applyNumberFormat="1" applyFont="1" applyFill="1" applyBorder="1" applyAlignment="1">
      <alignment horizontal="center" wrapText="1"/>
    </xf>
    <xf numFmtId="49" fontId="10" fillId="3" borderId="31" xfId="0" applyNumberFormat="1" applyFont="1" applyFill="1" applyBorder="1" applyAlignment="1">
      <alignment horizontal="center" wrapText="1"/>
    </xf>
    <xf numFmtId="49" fontId="10" fillId="3" borderId="35" xfId="0" applyNumberFormat="1" applyFont="1" applyFill="1" applyBorder="1" applyAlignment="1">
      <alignment horizontal="center" wrapText="1"/>
    </xf>
    <xf numFmtId="0" fontId="4" fillId="0" borderId="0" xfId="1" applyAlignment="1">
      <alignment horizontal="left" vertical="center" wrapText="1"/>
    </xf>
    <xf numFmtId="0" fontId="94" fillId="0" borderId="0" xfId="434" applyFont="1" applyAlignment="1">
      <alignment horizontal="right" wrapText="1" indent="2"/>
    </xf>
    <xf numFmtId="0" fontId="14" fillId="3" borderId="5" xfId="434" applyFont="1" applyFill="1" applyBorder="1" applyAlignment="1">
      <alignment horizontal="left" vertical="center" wrapText="1"/>
    </xf>
    <xf numFmtId="0" fontId="14" fillId="3" borderId="25" xfId="434" applyFont="1" applyFill="1" applyBorder="1" applyAlignment="1">
      <alignment horizontal="left" vertical="center" wrapText="1"/>
    </xf>
  </cellXfs>
  <cellStyles count="437">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5"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6" xr:uid="{00000000-0005-0000-0000-000056000000}"/>
    <cellStyle name="Comma 11" xfId="91" xr:uid="{00000000-0005-0000-0000-000057000000}"/>
    <cellStyle name="Comma 11 2" xfId="387" xr:uid="{00000000-0005-0000-0000-000058000000}"/>
    <cellStyle name="Comma 12" xfId="382" xr:uid="{00000000-0005-0000-0000-000059000000}"/>
    <cellStyle name="Comma 12 2" xfId="433"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88" xr:uid="{00000000-0005-0000-0000-000061000000}"/>
    <cellStyle name="Comma 6" xfId="98" xr:uid="{00000000-0005-0000-0000-000062000000}"/>
    <cellStyle name="Comma 7" xfId="99" xr:uid="{00000000-0005-0000-0000-000063000000}"/>
    <cellStyle name="Comma 7 2" xfId="389"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0"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1"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0"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Input [yellow]" xfId="157" xr:uid="{00000000-0005-0000-0000-0000A2000000}"/>
    <cellStyle name="Input 2" xfId="158" xr:uid="{00000000-0005-0000-0000-0000A3000000}"/>
    <cellStyle name="Komma [0]_Blad1" xfId="159" xr:uid="{00000000-0005-0000-0000-0000A4000000}"/>
    <cellStyle name="Komma_Blad1" xfId="160" xr:uid="{00000000-0005-0000-0000-0000A5000000}"/>
    <cellStyle name="Komórka połączona" xfId="161" xr:uid="{00000000-0005-0000-0000-0000A6000000}"/>
    <cellStyle name="Komórka połączona 2" xfId="162" xr:uid="{00000000-0005-0000-0000-0000A7000000}"/>
    <cellStyle name="Komórka połączona 3" xfId="163" xr:uid="{00000000-0005-0000-0000-0000A8000000}"/>
    <cellStyle name="Komórka zaznaczona" xfId="164" xr:uid="{00000000-0005-0000-0000-0000A9000000}"/>
    <cellStyle name="Linked Cell 2" xfId="165" xr:uid="{00000000-0005-0000-0000-0000AA000000}"/>
    <cellStyle name="Migliaia (0)_RESULTS" xfId="166" xr:uid="{00000000-0005-0000-0000-0000AB000000}"/>
    <cellStyle name="Migliaia_RESULTS" xfId="167" xr:uid="{00000000-0005-0000-0000-0000AC000000}"/>
    <cellStyle name="Milliers [0]_laroux" xfId="168" xr:uid="{00000000-0005-0000-0000-0000AD000000}"/>
    <cellStyle name="Milliers_laroux" xfId="169" xr:uid="{00000000-0005-0000-0000-0000AE000000}"/>
    <cellStyle name="Monétaire [0]_PERSONAL" xfId="170" xr:uid="{00000000-0005-0000-0000-0000AF000000}"/>
    <cellStyle name="Monétaire_PERSONAL" xfId="171" xr:uid="{00000000-0005-0000-0000-0000B0000000}"/>
    <cellStyle name="Nagłówek 1" xfId="172" xr:uid="{00000000-0005-0000-0000-0000B1000000}"/>
    <cellStyle name="Nagłówek 2" xfId="173" xr:uid="{00000000-0005-0000-0000-0000B2000000}"/>
    <cellStyle name="Nagłówek 3" xfId="174" xr:uid="{00000000-0005-0000-0000-0000B3000000}"/>
    <cellStyle name="Nagłówek 4" xfId="175" xr:uid="{00000000-0005-0000-0000-0000B4000000}"/>
    <cellStyle name="Navadno" xfId="0" builtinId="0"/>
    <cellStyle name="Navadno 2" xfId="1" xr:uid="{00000000-0005-0000-0000-0000B6000000}"/>
    <cellStyle name="Navadno 2 2" xfId="379" xr:uid="{00000000-0005-0000-0000-0000B7000000}"/>
    <cellStyle name="Navadno 3" xfId="434" xr:uid="{00000000-0005-0000-0000-0000B8000000}"/>
    <cellStyle name="Navadno 4" xfId="5" xr:uid="{00000000-0005-0000-0000-0000B9000000}"/>
    <cellStyle name="Navadno 6" xfId="2" xr:uid="{00000000-0005-0000-0000-0000BA000000}"/>
    <cellStyle name="Navadno_List1" xfId="383" xr:uid="{00000000-0005-0000-0000-0000BC000000}"/>
    <cellStyle name="Neutral 2" xfId="176" xr:uid="{00000000-0005-0000-0000-0000BD000000}"/>
    <cellStyle name="Neutral 3" xfId="177" xr:uid="{00000000-0005-0000-0000-0000BE000000}"/>
    <cellStyle name="Neutralne" xfId="178" xr:uid="{00000000-0005-0000-0000-0000BF000000}"/>
    <cellStyle name="Non défini" xfId="179" xr:uid="{00000000-0005-0000-0000-0000C0000000}"/>
    <cellStyle name="Normal - Style1" xfId="180" xr:uid="{00000000-0005-0000-0000-0000C1000000}"/>
    <cellStyle name="Normal - Style1 2" xfId="181" xr:uid="{00000000-0005-0000-0000-0000C2000000}"/>
    <cellStyle name="Normal - Style1 3" xfId="182" xr:uid="{00000000-0005-0000-0000-0000C3000000}"/>
    <cellStyle name="Normal 10" xfId="183" xr:uid="{00000000-0005-0000-0000-0000C4000000}"/>
    <cellStyle name="Normal 11" xfId="184" xr:uid="{00000000-0005-0000-0000-0000C5000000}"/>
    <cellStyle name="Normal 11 2" xfId="185" xr:uid="{00000000-0005-0000-0000-0000C6000000}"/>
    <cellStyle name="Normal 11 3" xfId="392" xr:uid="{00000000-0005-0000-0000-0000C7000000}"/>
    <cellStyle name="Normal 12" xfId="186" xr:uid="{00000000-0005-0000-0000-0000C8000000}"/>
    <cellStyle name="Normal 13" xfId="187" xr:uid="{00000000-0005-0000-0000-0000C9000000}"/>
    <cellStyle name="Normal 14" xfId="188" xr:uid="{00000000-0005-0000-0000-0000CA000000}"/>
    <cellStyle name="Normal 15" xfId="189" xr:uid="{00000000-0005-0000-0000-0000CB000000}"/>
    <cellStyle name="Normal 15 2" xfId="393" xr:uid="{00000000-0005-0000-0000-0000CC000000}"/>
    <cellStyle name="Normal 16" xfId="190" xr:uid="{00000000-0005-0000-0000-0000CD000000}"/>
    <cellStyle name="Normal 16 2" xfId="394" xr:uid="{00000000-0005-0000-0000-0000CE000000}"/>
    <cellStyle name="Normal 17" xfId="191" xr:uid="{00000000-0005-0000-0000-0000CF000000}"/>
    <cellStyle name="Normal 17 2" xfId="395" xr:uid="{00000000-0005-0000-0000-0000D0000000}"/>
    <cellStyle name="Normal 18" xfId="192" xr:uid="{00000000-0005-0000-0000-0000D1000000}"/>
    <cellStyle name="Normal 18 2" xfId="396" xr:uid="{00000000-0005-0000-0000-0000D2000000}"/>
    <cellStyle name="Normal 19" xfId="193" xr:uid="{00000000-0005-0000-0000-0000D3000000}"/>
    <cellStyle name="Normal 19 2" xfId="397" xr:uid="{00000000-0005-0000-0000-0000D4000000}"/>
    <cellStyle name="Normal 2" xfId="4" xr:uid="{00000000-0005-0000-0000-0000D5000000}"/>
    <cellStyle name="Normal 2 2" xfId="195" xr:uid="{00000000-0005-0000-0000-0000D6000000}"/>
    <cellStyle name="Normal 2 2 2" xfId="196" xr:uid="{00000000-0005-0000-0000-0000D7000000}"/>
    <cellStyle name="Normal 2 2 2 2" xfId="398" xr:uid="{00000000-0005-0000-0000-0000D8000000}"/>
    <cellStyle name="Normal 2 3" xfId="197" xr:uid="{00000000-0005-0000-0000-0000D9000000}"/>
    <cellStyle name="Normal 2 4" xfId="198" xr:uid="{00000000-0005-0000-0000-0000DA000000}"/>
    <cellStyle name="Normal 2 5" xfId="194" xr:uid="{00000000-0005-0000-0000-0000DB000000}"/>
    <cellStyle name="Normal 2_Price List Special Lighting 2009 (cu T V )" xfId="199" xr:uid="{00000000-0005-0000-0000-0000DC000000}"/>
    <cellStyle name="Normal 20" xfId="200" xr:uid="{00000000-0005-0000-0000-0000DD000000}"/>
    <cellStyle name="Normal 20 2" xfId="399" xr:uid="{00000000-0005-0000-0000-0000DE000000}"/>
    <cellStyle name="Normal 21" xfId="201" xr:uid="{00000000-0005-0000-0000-0000DF000000}"/>
    <cellStyle name="Normal 21 2" xfId="400" xr:uid="{00000000-0005-0000-0000-0000E0000000}"/>
    <cellStyle name="Normal 22" xfId="202" xr:uid="{00000000-0005-0000-0000-0000E1000000}"/>
    <cellStyle name="Normal 22 2" xfId="401" xr:uid="{00000000-0005-0000-0000-0000E2000000}"/>
    <cellStyle name="Normal 23" xfId="203" xr:uid="{00000000-0005-0000-0000-0000E3000000}"/>
    <cellStyle name="Normal 23 2" xfId="402" xr:uid="{00000000-0005-0000-0000-0000E4000000}"/>
    <cellStyle name="Normal 24" xfId="204" xr:uid="{00000000-0005-0000-0000-0000E5000000}"/>
    <cellStyle name="Normal 25" xfId="205" xr:uid="{00000000-0005-0000-0000-0000E6000000}"/>
    <cellStyle name="Normal 26" xfId="206" xr:uid="{00000000-0005-0000-0000-0000E7000000}"/>
    <cellStyle name="Normal 27" xfId="207" xr:uid="{00000000-0005-0000-0000-0000E8000000}"/>
    <cellStyle name="Normal 28" xfId="208" xr:uid="{00000000-0005-0000-0000-0000E9000000}"/>
    <cellStyle name="Normal 29" xfId="209" xr:uid="{00000000-0005-0000-0000-0000EA000000}"/>
    <cellStyle name="Normal 29 2" xfId="403" xr:uid="{00000000-0005-0000-0000-0000EB000000}"/>
    <cellStyle name="Normal 3" xfId="210" xr:uid="{00000000-0005-0000-0000-0000EC000000}"/>
    <cellStyle name="Normal 3 2" xfId="211" xr:uid="{00000000-0005-0000-0000-0000ED000000}"/>
    <cellStyle name="Normal 3 2 2" xfId="212" xr:uid="{00000000-0005-0000-0000-0000EE000000}"/>
    <cellStyle name="Normal 3 2 3" xfId="404" xr:uid="{00000000-0005-0000-0000-0000EF000000}"/>
    <cellStyle name="Normal 3 3" xfId="213" xr:uid="{00000000-0005-0000-0000-0000F0000000}"/>
    <cellStyle name="Normal 30" xfId="214" xr:uid="{00000000-0005-0000-0000-0000F1000000}"/>
    <cellStyle name="Normal 30 2" xfId="405" xr:uid="{00000000-0005-0000-0000-0000F2000000}"/>
    <cellStyle name="Normal 31" xfId="215" xr:uid="{00000000-0005-0000-0000-0000F3000000}"/>
    <cellStyle name="Normal 31 2" xfId="406" xr:uid="{00000000-0005-0000-0000-0000F4000000}"/>
    <cellStyle name="Normal 32" xfId="216" xr:uid="{00000000-0005-0000-0000-0000F5000000}"/>
    <cellStyle name="Normal 32 2" xfId="407" xr:uid="{00000000-0005-0000-0000-0000F6000000}"/>
    <cellStyle name="Normal 33" xfId="217" xr:uid="{00000000-0005-0000-0000-0000F7000000}"/>
    <cellStyle name="Normal 33 2" xfId="408" xr:uid="{00000000-0005-0000-0000-0000F8000000}"/>
    <cellStyle name="Normal 34" xfId="218" xr:uid="{00000000-0005-0000-0000-0000F9000000}"/>
    <cellStyle name="Normal 34 2" xfId="409" xr:uid="{00000000-0005-0000-0000-0000FA000000}"/>
    <cellStyle name="Normal 35" xfId="219" xr:uid="{00000000-0005-0000-0000-0000FB000000}"/>
    <cellStyle name="Normal 35 2" xfId="410" xr:uid="{00000000-0005-0000-0000-0000FC000000}"/>
    <cellStyle name="Normal 36" xfId="220" xr:uid="{00000000-0005-0000-0000-0000FD000000}"/>
    <cellStyle name="Normal 36 2" xfId="411" xr:uid="{00000000-0005-0000-0000-0000FE000000}"/>
    <cellStyle name="Normal 37" xfId="6" xr:uid="{00000000-0005-0000-0000-0000FF000000}"/>
    <cellStyle name="Normal 38" xfId="381" xr:uid="{00000000-0005-0000-0000-000000010000}"/>
    <cellStyle name="Normal 4" xfId="221" xr:uid="{00000000-0005-0000-0000-000001010000}"/>
    <cellStyle name="Normal 4 2" xfId="222" xr:uid="{00000000-0005-0000-0000-000002010000}"/>
    <cellStyle name="Normal 4 2 2" xfId="413" xr:uid="{00000000-0005-0000-0000-000003010000}"/>
    <cellStyle name="Normal 4 3" xfId="412" xr:uid="{00000000-0005-0000-0000-000004010000}"/>
    <cellStyle name="Normal 5" xfId="223" xr:uid="{00000000-0005-0000-0000-000005010000}"/>
    <cellStyle name="Normal 5 2" xfId="224" xr:uid="{00000000-0005-0000-0000-000006010000}"/>
    <cellStyle name="Normal 5 3" xfId="414" xr:uid="{00000000-0005-0000-0000-000007010000}"/>
    <cellStyle name="Normal 6" xfId="225" xr:uid="{00000000-0005-0000-0000-000008010000}"/>
    <cellStyle name="Normal 6 2" xfId="415" xr:uid="{00000000-0005-0000-0000-000009010000}"/>
    <cellStyle name="Normal 6 2 2" xfId="436" xr:uid="{00000000-0005-0000-0000-00000A010000}"/>
    <cellStyle name="Normal 7" xfId="226" xr:uid="{00000000-0005-0000-0000-00000B010000}"/>
    <cellStyle name="Normal 8" xfId="227" xr:uid="{00000000-0005-0000-0000-00000C010000}"/>
    <cellStyle name="Normal 9" xfId="228" xr:uid="{00000000-0005-0000-0000-00000D010000}"/>
    <cellStyle name="normální_Brutto LEG 2003-EOC" xfId="229" xr:uid="{00000000-0005-0000-0000-00000E010000}"/>
    <cellStyle name="Normalny 2" xfId="230" xr:uid="{00000000-0005-0000-0000-00000F010000}"/>
    <cellStyle name="Normalny 2 2" xfId="231" xr:uid="{00000000-0005-0000-0000-000010010000}"/>
    <cellStyle name="Normalny 2 3" xfId="232" xr:uid="{00000000-0005-0000-0000-000011010000}"/>
    <cellStyle name="Normalny 2 4" xfId="233" xr:uid="{00000000-0005-0000-0000-000012010000}"/>
    <cellStyle name="Normalny 25" xfId="234" xr:uid="{00000000-0005-0000-0000-000013010000}"/>
    <cellStyle name="Normalny 3" xfId="235" xr:uid="{00000000-0005-0000-0000-000014010000}"/>
    <cellStyle name="Normalny_1_2001_prop lorczyk" xfId="236" xr:uid="{00000000-0005-0000-0000-000015010000}"/>
    <cellStyle name="Note 2" xfId="237" xr:uid="{00000000-0005-0000-0000-000016010000}"/>
    <cellStyle name="Note 2 2" xfId="238" xr:uid="{00000000-0005-0000-0000-000017010000}"/>
    <cellStyle name="Note 3" xfId="239" xr:uid="{00000000-0005-0000-0000-000018010000}"/>
    <cellStyle name="Note 3 2" xfId="240" xr:uid="{00000000-0005-0000-0000-000019010000}"/>
    <cellStyle name="Note 4" xfId="241" xr:uid="{00000000-0005-0000-0000-00001A010000}"/>
    <cellStyle name="Note 4 2" xfId="242" xr:uid="{00000000-0005-0000-0000-00001B010000}"/>
    <cellStyle name="Note 5" xfId="243" xr:uid="{00000000-0005-0000-0000-00001C010000}"/>
    <cellStyle name="Note 5 2" xfId="244" xr:uid="{00000000-0005-0000-0000-00001D010000}"/>
    <cellStyle name="Note 6" xfId="245" xr:uid="{00000000-0005-0000-0000-00001E010000}"/>
    <cellStyle name="Note 6 2" xfId="246" xr:uid="{00000000-0005-0000-0000-00001F010000}"/>
    <cellStyle name="Note 7" xfId="247" xr:uid="{00000000-0005-0000-0000-000020010000}"/>
    <cellStyle name="Note 7 2" xfId="248" xr:uid="{00000000-0005-0000-0000-000021010000}"/>
    <cellStyle name="Note 8" xfId="249" xr:uid="{00000000-0005-0000-0000-000022010000}"/>
    <cellStyle name="Note 8 2" xfId="250" xr:uid="{00000000-0005-0000-0000-000023010000}"/>
    <cellStyle name="Note 9" xfId="251" xr:uid="{00000000-0005-0000-0000-000024010000}"/>
    <cellStyle name="Note 9 2" xfId="252" xr:uid="{00000000-0005-0000-0000-000025010000}"/>
    <cellStyle name="Obliczenia" xfId="253" xr:uid="{00000000-0005-0000-0000-000026010000}"/>
    <cellStyle name="Œ…‹æØ‚è [0.00]_laroux" xfId="254" xr:uid="{00000000-0005-0000-0000-000027010000}"/>
    <cellStyle name="Œ…‹æØ‚è_laroux" xfId="255" xr:uid="{00000000-0005-0000-0000-000028010000}"/>
    <cellStyle name="Output 2" xfId="256" xr:uid="{00000000-0005-0000-0000-000029010000}"/>
    <cellStyle name="Percent [2]" xfId="257" xr:uid="{00000000-0005-0000-0000-00002A010000}"/>
    <cellStyle name="Percent [2] 2" xfId="258" xr:uid="{00000000-0005-0000-0000-00002B010000}"/>
    <cellStyle name="Percent 10" xfId="259" xr:uid="{00000000-0005-0000-0000-00002C010000}"/>
    <cellStyle name="Percent 10 2" xfId="416" xr:uid="{00000000-0005-0000-0000-00002D010000}"/>
    <cellStyle name="Percent 11" xfId="260" xr:uid="{00000000-0005-0000-0000-00002E010000}"/>
    <cellStyle name="Percent 11 2" xfId="417" xr:uid="{00000000-0005-0000-0000-00002F010000}"/>
    <cellStyle name="Percent 12" xfId="261" xr:uid="{00000000-0005-0000-0000-000030010000}"/>
    <cellStyle name="Percent 12 2" xfId="418" xr:uid="{00000000-0005-0000-0000-000031010000}"/>
    <cellStyle name="Percent 13" xfId="262" xr:uid="{00000000-0005-0000-0000-000032010000}"/>
    <cellStyle name="Percent 13 2" xfId="419" xr:uid="{00000000-0005-0000-0000-000033010000}"/>
    <cellStyle name="Percent 14" xfId="263" xr:uid="{00000000-0005-0000-0000-000034010000}"/>
    <cellStyle name="Percent 14 2" xfId="420" xr:uid="{00000000-0005-0000-0000-000035010000}"/>
    <cellStyle name="Percent 15" xfId="264" xr:uid="{00000000-0005-0000-0000-000036010000}"/>
    <cellStyle name="Percent 15 2" xfId="421" xr:uid="{00000000-0005-0000-0000-000037010000}"/>
    <cellStyle name="Percent 16" xfId="265" xr:uid="{00000000-0005-0000-0000-000038010000}"/>
    <cellStyle name="Percent 16 2" xfId="422" xr:uid="{00000000-0005-0000-0000-000039010000}"/>
    <cellStyle name="Percent 17" xfId="266" xr:uid="{00000000-0005-0000-0000-00003A010000}"/>
    <cellStyle name="Percent 17 2" xfId="423" xr:uid="{00000000-0005-0000-0000-00003B010000}"/>
    <cellStyle name="Percent 18" xfId="267" xr:uid="{00000000-0005-0000-0000-00003C010000}"/>
    <cellStyle name="Percent 18 2" xfId="424" xr:uid="{00000000-0005-0000-0000-00003D010000}"/>
    <cellStyle name="Percent 19" xfId="268" xr:uid="{00000000-0005-0000-0000-00003E010000}"/>
    <cellStyle name="Percent 19 2" xfId="425" xr:uid="{00000000-0005-0000-0000-00003F010000}"/>
    <cellStyle name="Percent 2" xfId="269" xr:uid="{00000000-0005-0000-0000-000040010000}"/>
    <cellStyle name="Percent 20" xfId="270" xr:uid="{00000000-0005-0000-0000-000041010000}"/>
    <cellStyle name="Percent 20 2" xfId="426" xr:uid="{00000000-0005-0000-0000-000042010000}"/>
    <cellStyle name="Percent 21" xfId="271" xr:uid="{00000000-0005-0000-0000-000043010000}"/>
    <cellStyle name="Percent 21 2" xfId="427" xr:uid="{00000000-0005-0000-0000-000044010000}"/>
    <cellStyle name="Percent 22" xfId="272" xr:uid="{00000000-0005-0000-0000-000045010000}"/>
    <cellStyle name="Percent 22 2" xfId="428" xr:uid="{00000000-0005-0000-0000-000046010000}"/>
    <cellStyle name="Percent 23" xfId="273" xr:uid="{00000000-0005-0000-0000-000047010000}"/>
    <cellStyle name="Percent 23 2" xfId="429" xr:uid="{00000000-0005-0000-0000-000048010000}"/>
    <cellStyle name="Percent 24" xfId="274" xr:uid="{00000000-0005-0000-0000-000049010000}"/>
    <cellStyle name="Percent 24 2" xfId="430" xr:uid="{00000000-0005-0000-0000-00004A010000}"/>
    <cellStyle name="Percent 3" xfId="275" xr:uid="{00000000-0005-0000-0000-00004B010000}"/>
    <cellStyle name="Percent 4" xfId="276" xr:uid="{00000000-0005-0000-0000-00004C010000}"/>
    <cellStyle name="Percent 4 2" xfId="431" xr:uid="{00000000-0005-0000-0000-00004D010000}"/>
    <cellStyle name="Percent 5" xfId="277" xr:uid="{00000000-0005-0000-0000-00004E010000}"/>
    <cellStyle name="Percent 6" xfId="278" xr:uid="{00000000-0005-0000-0000-00004F010000}"/>
    <cellStyle name="Percent 7" xfId="279" xr:uid="{00000000-0005-0000-0000-000050010000}"/>
    <cellStyle name="Percent 8" xfId="280" xr:uid="{00000000-0005-0000-0000-000051010000}"/>
    <cellStyle name="Percent 9" xfId="281" xr:uid="{00000000-0005-0000-0000-000052010000}"/>
    <cellStyle name="Percent 9 2" xfId="432" xr:uid="{00000000-0005-0000-0000-000053010000}"/>
    <cellStyle name="Poza" xfId="282" xr:uid="{00000000-0005-0000-0000-000054010000}"/>
    <cellStyle name="Red" xfId="283" xr:uid="{00000000-0005-0000-0000-000055010000}"/>
    <cellStyle name="SAPBEXaggData" xfId="284" xr:uid="{00000000-0005-0000-0000-000056010000}"/>
    <cellStyle name="SAPBEXaggData 2" xfId="285" xr:uid="{00000000-0005-0000-0000-000057010000}"/>
    <cellStyle name="SAPBEXaggData 3" xfId="286" xr:uid="{00000000-0005-0000-0000-000058010000}"/>
    <cellStyle name="SAPBEXaggData 4" xfId="287" xr:uid="{00000000-0005-0000-0000-000059010000}"/>
    <cellStyle name="SAPBEXaggDataEmph" xfId="288" xr:uid="{00000000-0005-0000-0000-00005A010000}"/>
    <cellStyle name="SAPBEXaggItem" xfId="289" xr:uid="{00000000-0005-0000-0000-00005B010000}"/>
    <cellStyle name="SAPBEXaggItem 2" xfId="290" xr:uid="{00000000-0005-0000-0000-00005C010000}"/>
    <cellStyle name="SAPBEXaggItem 3" xfId="291" xr:uid="{00000000-0005-0000-0000-00005D010000}"/>
    <cellStyle name="SAPBEXaggItemX" xfId="292" xr:uid="{00000000-0005-0000-0000-00005E010000}"/>
    <cellStyle name="SAPBEXchaText" xfId="293" xr:uid="{00000000-0005-0000-0000-00005F010000}"/>
    <cellStyle name="SAPBEXchaText 2" xfId="294" xr:uid="{00000000-0005-0000-0000-000060010000}"/>
    <cellStyle name="SAPBEXchaText 3" xfId="295" xr:uid="{00000000-0005-0000-0000-000061010000}"/>
    <cellStyle name="SAPBEXchaText 4" xfId="296" xr:uid="{00000000-0005-0000-0000-000062010000}"/>
    <cellStyle name="SAPBEXchaText 5" xfId="297" xr:uid="{00000000-0005-0000-0000-000063010000}"/>
    <cellStyle name="SAPBEXchaText_Osprzęt do lamp wyładowczych" xfId="298" xr:uid="{00000000-0005-0000-0000-000064010000}"/>
    <cellStyle name="SAPBEXexcBad7" xfId="299" xr:uid="{00000000-0005-0000-0000-000065010000}"/>
    <cellStyle name="SAPBEXexcBad8" xfId="300" xr:uid="{00000000-0005-0000-0000-000066010000}"/>
    <cellStyle name="SAPBEXexcBad9" xfId="301" xr:uid="{00000000-0005-0000-0000-000067010000}"/>
    <cellStyle name="SAPBEXexcCritical4" xfId="302" xr:uid="{00000000-0005-0000-0000-000068010000}"/>
    <cellStyle name="SAPBEXexcCritical5" xfId="303" xr:uid="{00000000-0005-0000-0000-000069010000}"/>
    <cellStyle name="SAPBEXexcCritical6" xfId="304" xr:uid="{00000000-0005-0000-0000-00006A010000}"/>
    <cellStyle name="SAPBEXexcGood1" xfId="305" xr:uid="{00000000-0005-0000-0000-00006B010000}"/>
    <cellStyle name="SAPBEXexcGood2" xfId="306" xr:uid="{00000000-0005-0000-0000-00006C010000}"/>
    <cellStyle name="SAPBEXexcGood3" xfId="307" xr:uid="{00000000-0005-0000-0000-00006D010000}"/>
    <cellStyle name="SAPBEXfilterDrill" xfId="308" xr:uid="{00000000-0005-0000-0000-00006E010000}"/>
    <cellStyle name="SAPBEXfilterDrill 2" xfId="309" xr:uid="{00000000-0005-0000-0000-00006F010000}"/>
    <cellStyle name="SAPBEXfilterDrill 3" xfId="310" xr:uid="{00000000-0005-0000-0000-000070010000}"/>
    <cellStyle name="SAPBEXfilterItem" xfId="311" xr:uid="{00000000-0005-0000-0000-000071010000}"/>
    <cellStyle name="SAPBEXfilterItem 2" xfId="312" xr:uid="{00000000-0005-0000-0000-000072010000}"/>
    <cellStyle name="SAPBEXfilterItem 3" xfId="313" xr:uid="{00000000-0005-0000-0000-000073010000}"/>
    <cellStyle name="SAPBEXfilterText" xfId="314" xr:uid="{00000000-0005-0000-0000-000074010000}"/>
    <cellStyle name="SAPBEXformats" xfId="315" xr:uid="{00000000-0005-0000-0000-000075010000}"/>
    <cellStyle name="SAPBEXformats 2" xfId="316" xr:uid="{00000000-0005-0000-0000-000076010000}"/>
    <cellStyle name="SAPBEXformats_Osprzęt do lamp wyładowczych" xfId="317" xr:uid="{00000000-0005-0000-0000-000077010000}"/>
    <cellStyle name="SAPBEXheaderItem" xfId="318" xr:uid="{00000000-0005-0000-0000-000078010000}"/>
    <cellStyle name="SAPBEXheaderItem 2" xfId="319" xr:uid="{00000000-0005-0000-0000-000079010000}"/>
    <cellStyle name="SAPBEXheaderItem 3" xfId="320" xr:uid="{00000000-0005-0000-0000-00007A010000}"/>
    <cellStyle name="SAPBEXheaderText" xfId="321" xr:uid="{00000000-0005-0000-0000-00007B010000}"/>
    <cellStyle name="SAPBEXheaderText 2" xfId="322" xr:uid="{00000000-0005-0000-0000-00007C010000}"/>
    <cellStyle name="SAPBEXheaderText 3" xfId="323" xr:uid="{00000000-0005-0000-0000-00007D010000}"/>
    <cellStyle name="SAPBEXHLevel0" xfId="324" xr:uid="{00000000-0005-0000-0000-00007E010000}"/>
    <cellStyle name="SAPBEXHLevel0X" xfId="325" xr:uid="{00000000-0005-0000-0000-00007F010000}"/>
    <cellStyle name="SAPBEXHLevel1" xfId="326" xr:uid="{00000000-0005-0000-0000-000080010000}"/>
    <cellStyle name="SAPBEXHLevel1X" xfId="327" xr:uid="{00000000-0005-0000-0000-000081010000}"/>
    <cellStyle name="SAPBEXHLevel2" xfId="328" xr:uid="{00000000-0005-0000-0000-000082010000}"/>
    <cellStyle name="SAPBEXHLevel2X" xfId="329" xr:uid="{00000000-0005-0000-0000-000083010000}"/>
    <cellStyle name="SAPBEXHLevel3" xfId="330" xr:uid="{00000000-0005-0000-0000-000084010000}"/>
    <cellStyle name="SAPBEXHLevel3X" xfId="331" xr:uid="{00000000-0005-0000-0000-000085010000}"/>
    <cellStyle name="SAPBEXresData" xfId="332" xr:uid="{00000000-0005-0000-0000-000086010000}"/>
    <cellStyle name="SAPBEXresDataEmph" xfId="333" xr:uid="{00000000-0005-0000-0000-000087010000}"/>
    <cellStyle name="SAPBEXresItem" xfId="334" xr:uid="{00000000-0005-0000-0000-000088010000}"/>
    <cellStyle name="SAPBEXresItemX" xfId="335" xr:uid="{00000000-0005-0000-0000-000089010000}"/>
    <cellStyle name="SAPBEXstdData" xfId="336" xr:uid="{00000000-0005-0000-0000-00008A010000}"/>
    <cellStyle name="SAPBEXstdData 2" xfId="337" xr:uid="{00000000-0005-0000-0000-00008B010000}"/>
    <cellStyle name="SAPBEXstdData 3" xfId="338" xr:uid="{00000000-0005-0000-0000-00008C010000}"/>
    <cellStyle name="SAPBEXstdData 4" xfId="339" xr:uid="{00000000-0005-0000-0000-00008D010000}"/>
    <cellStyle name="SAPBEXstdData 5" xfId="340" xr:uid="{00000000-0005-0000-0000-00008E010000}"/>
    <cellStyle name="SAPBEXstdData_Osprzęt do lamp wyładowczych" xfId="341" xr:uid="{00000000-0005-0000-0000-00008F010000}"/>
    <cellStyle name="SAPBEXstdDataEmph" xfId="342" xr:uid="{00000000-0005-0000-0000-000090010000}"/>
    <cellStyle name="SAPBEXstdItem" xfId="343" xr:uid="{00000000-0005-0000-0000-000091010000}"/>
    <cellStyle name="SAPBEXstdItem 2" xfId="344" xr:uid="{00000000-0005-0000-0000-000092010000}"/>
    <cellStyle name="SAPBEXstdItem 3" xfId="345" xr:uid="{00000000-0005-0000-0000-000093010000}"/>
    <cellStyle name="SAPBEXstdItem 4" xfId="346" xr:uid="{00000000-0005-0000-0000-000094010000}"/>
    <cellStyle name="SAPBEXstdItem 57" xfId="347" xr:uid="{00000000-0005-0000-0000-000095010000}"/>
    <cellStyle name="SAPBEXstdItem_Lampy wyładowcze" xfId="348" xr:uid="{00000000-0005-0000-0000-000096010000}"/>
    <cellStyle name="SAPBEXstdItemX" xfId="349" xr:uid="{00000000-0005-0000-0000-000097010000}"/>
    <cellStyle name="SAPBEXtitle" xfId="350" xr:uid="{00000000-0005-0000-0000-000098010000}"/>
    <cellStyle name="SAPBEXtitle 2" xfId="351" xr:uid="{00000000-0005-0000-0000-000099010000}"/>
    <cellStyle name="SAPBEXtitle 3" xfId="352" xr:uid="{00000000-0005-0000-0000-00009A010000}"/>
    <cellStyle name="SAPBEXtitle 4" xfId="353" xr:uid="{00000000-0005-0000-0000-00009B010000}"/>
    <cellStyle name="SAPBEXundefined" xfId="354" xr:uid="{00000000-0005-0000-0000-00009C010000}"/>
    <cellStyle name="SAPBEXundefined 2" xfId="355" xr:uid="{00000000-0005-0000-0000-00009D010000}"/>
    <cellStyle name="Standaard_ANNX1B" xfId="356" xr:uid="{00000000-0005-0000-0000-00009E010000}"/>
    <cellStyle name="Standard_Tabelle1" xfId="3" xr:uid="{00000000-0005-0000-0000-00009F010000}"/>
    <cellStyle name="Styl 1" xfId="357" xr:uid="{00000000-0005-0000-0000-0000A0010000}"/>
    <cellStyle name="Styl 1 2" xfId="358" xr:uid="{00000000-0005-0000-0000-0000A1010000}"/>
    <cellStyle name="Styl 1 3" xfId="359" xr:uid="{00000000-0005-0000-0000-0000A2010000}"/>
    <cellStyle name="Style 1" xfId="360" xr:uid="{00000000-0005-0000-0000-0000A3010000}"/>
    <cellStyle name="Style 1 2" xfId="361" xr:uid="{00000000-0005-0000-0000-0000A4010000}"/>
    <cellStyle name="Style 1 3" xfId="362" xr:uid="{00000000-0005-0000-0000-0000A5010000}"/>
    <cellStyle name="Suma" xfId="363" xr:uid="{00000000-0005-0000-0000-0000A6010000}"/>
    <cellStyle name="Suma 2" xfId="364" xr:uid="{00000000-0005-0000-0000-0000A7010000}"/>
    <cellStyle name="Suma 3" xfId="365" xr:uid="{00000000-0005-0000-0000-0000A8010000}"/>
    <cellStyle name="Tekst objaśnienia" xfId="366" xr:uid="{00000000-0005-0000-0000-0000A9010000}"/>
    <cellStyle name="Tekst ostrzeżenia" xfId="367" xr:uid="{00000000-0005-0000-0000-0000AA010000}"/>
    <cellStyle name="Tekst ostrzeżenia 2" xfId="368" xr:uid="{00000000-0005-0000-0000-0000AB010000}"/>
    <cellStyle name="Tekst ostrzeżenia 3" xfId="369" xr:uid="{00000000-0005-0000-0000-0000AC010000}"/>
    <cellStyle name="Title 2" xfId="370" xr:uid="{00000000-0005-0000-0000-0000AD010000}"/>
    <cellStyle name="Total 2" xfId="371" xr:uid="{00000000-0005-0000-0000-0000AE010000}"/>
    <cellStyle name="Tytuł" xfId="372" xr:uid="{00000000-0005-0000-0000-0000AF010000}"/>
    <cellStyle name="Uwaga" xfId="373" xr:uid="{00000000-0005-0000-0000-0000B0010000}"/>
    <cellStyle name="Valuta (0)_RESULTS" xfId="374" xr:uid="{00000000-0005-0000-0000-0000B1010000}"/>
    <cellStyle name="Vejica 2" xfId="435" xr:uid="{00000000-0005-0000-0000-0000B3010000}"/>
    <cellStyle name="Walutowy 2" xfId="375" xr:uid="{00000000-0005-0000-0000-0000B4010000}"/>
    <cellStyle name="Warning Text 2" xfId="376" xr:uid="{00000000-0005-0000-0000-0000B5010000}"/>
    <cellStyle name="Złe" xfId="377" xr:uid="{00000000-0005-0000-0000-0000B6010000}"/>
    <cellStyle name="常规_Sheet2" xfId="378" xr:uid="{00000000-0005-0000-0000-0000B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6</xdr:col>
      <xdr:colOff>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757C4829-03E3-4045-AB6D-D0AEFD485B4E}"/>
            </a:ext>
          </a:extLst>
        </xdr:cNvPr>
        <xdr:cNvSpPr/>
      </xdr:nvSpPr>
      <xdr:spPr bwMode="auto">
        <a:xfrm>
          <a:off x="4465320" y="114300"/>
          <a:ext cx="142875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6</xdr:col>
      <xdr:colOff>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BEFD2521-1560-47E9-9DBF-70BE4B07DDFF}"/>
            </a:ext>
          </a:extLst>
        </xdr:cNvPr>
        <xdr:cNvSpPr/>
      </xdr:nvSpPr>
      <xdr:spPr bwMode="auto">
        <a:xfrm>
          <a:off x="4465320" y="114300"/>
          <a:ext cx="142875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8AEE13C1-CCE7-415B-B168-C546190495C5}"/>
            </a:ext>
          </a:extLst>
        </xdr:cNvPr>
        <xdr:cNvSpPr/>
      </xdr:nvSpPr>
      <xdr:spPr bwMode="auto">
        <a:xfrm>
          <a:off x="3810000" y="114300"/>
          <a:ext cx="77343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D24A0CA1-E312-484E-8422-517589C76860}"/>
            </a:ext>
          </a:extLst>
        </xdr:cNvPr>
        <xdr:cNvSpPr/>
      </xdr:nvSpPr>
      <xdr:spPr bwMode="auto">
        <a:xfrm>
          <a:off x="3810000" y="114300"/>
          <a:ext cx="77343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6</xdr:col>
      <xdr:colOff>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95670E61-68C5-4E2D-A9F8-5A58FAC4E9FE}"/>
            </a:ext>
          </a:extLst>
        </xdr:cNvPr>
        <xdr:cNvSpPr/>
      </xdr:nvSpPr>
      <xdr:spPr bwMode="auto">
        <a:xfrm>
          <a:off x="9235440" y="114300"/>
          <a:ext cx="235839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6</xdr:col>
      <xdr:colOff>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DC4D8E19-E341-41A1-8795-FC85EDC9EFA3}"/>
            </a:ext>
          </a:extLst>
        </xdr:cNvPr>
        <xdr:cNvSpPr/>
      </xdr:nvSpPr>
      <xdr:spPr bwMode="auto">
        <a:xfrm>
          <a:off x="9235440" y="114300"/>
          <a:ext cx="235839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B4C03AF9-3ACE-41A1-82C9-CE4EAF0C0BF4}"/>
            </a:ext>
          </a:extLst>
        </xdr:cNvPr>
        <xdr:cNvSpPr/>
      </xdr:nvSpPr>
      <xdr:spPr bwMode="auto">
        <a:xfrm>
          <a:off x="8161020" y="114300"/>
          <a:ext cx="12839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3D97ABE6-8AE6-4BD7-AD82-31C516BA9EB8}"/>
            </a:ext>
          </a:extLst>
        </xdr:cNvPr>
        <xdr:cNvSpPr/>
      </xdr:nvSpPr>
      <xdr:spPr bwMode="auto">
        <a:xfrm>
          <a:off x="8161020" y="114300"/>
          <a:ext cx="12839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30"/>
  <sheetViews>
    <sheetView tabSelected="1" view="pageBreakPreview" zoomScaleNormal="100" zoomScaleSheetLayoutView="100" zoomScalePageLayoutView="115" workbookViewId="0">
      <selection activeCell="A15" sqref="A15:O15"/>
    </sheetView>
  </sheetViews>
  <sheetFormatPr defaultColWidth="9.28515625" defaultRowHeight="12.75"/>
  <cols>
    <col min="1" max="2" width="9.28515625" style="1"/>
    <col min="3" max="3" width="13.42578125" style="1" bestFit="1" customWidth="1"/>
    <col min="4" max="13" width="9.28515625" style="1"/>
    <col min="14" max="14" width="8.85546875" style="1" customWidth="1"/>
    <col min="15" max="16384" width="9.28515625" style="1"/>
  </cols>
  <sheetData>
    <row r="1" spans="1:15" s="11" customFormat="1" ht="12.4" customHeight="1">
      <c r="A1" s="225"/>
      <c r="B1" s="225"/>
      <c r="C1" s="225"/>
      <c r="H1" s="12"/>
      <c r="I1" s="13"/>
      <c r="J1" s="13"/>
    </row>
    <row r="2" spans="1:15" ht="12.4" customHeight="1">
      <c r="A2" s="225"/>
      <c r="B2" s="225"/>
      <c r="C2" s="225"/>
      <c r="G2" s="2"/>
      <c r="H2" s="3"/>
      <c r="I2" s="4"/>
      <c r="J2" s="4"/>
    </row>
    <row r="3" spans="1:15" ht="12.4" customHeight="1">
      <c r="A3" s="19"/>
      <c r="B3" s="19"/>
      <c r="G3" s="2"/>
      <c r="H3" s="3"/>
      <c r="I3" s="4"/>
      <c r="J3" s="4"/>
    </row>
    <row r="4" spans="1:15" ht="12.4" customHeight="1">
      <c r="F4" s="5"/>
      <c r="G4" s="5"/>
    </row>
    <row r="5" spans="1:15" ht="12.4" customHeight="1"/>
    <row r="6" spans="1:15" ht="12.4" customHeight="1"/>
    <row r="7" spans="1:15" ht="31.35" customHeight="1">
      <c r="A7" s="230" t="s">
        <v>1797</v>
      </c>
      <c r="B7" s="230"/>
      <c r="C7" s="230"/>
      <c r="D7" s="230"/>
      <c r="E7" s="230"/>
      <c r="F7" s="230"/>
      <c r="G7" s="230"/>
      <c r="H7" s="230"/>
      <c r="I7" s="230"/>
      <c r="J7" s="230"/>
      <c r="K7" s="230"/>
      <c r="L7" s="230"/>
      <c r="M7" s="230"/>
      <c r="N7" s="230"/>
      <c r="O7" s="5"/>
    </row>
    <row r="8" spans="1:15" ht="12.4" customHeight="1">
      <c r="A8" s="5"/>
      <c r="B8" s="5"/>
      <c r="C8" s="5"/>
      <c r="D8" s="5"/>
      <c r="E8" s="5"/>
      <c r="F8" s="5"/>
      <c r="G8" s="5"/>
      <c r="H8" s="5"/>
      <c r="I8" s="5"/>
      <c r="J8" s="5"/>
      <c r="K8" s="5"/>
      <c r="L8" s="5"/>
      <c r="M8" s="5"/>
      <c r="N8" s="5"/>
      <c r="O8" s="5"/>
    </row>
    <row r="9" spans="1:15" ht="41.25" customHeight="1">
      <c r="A9" s="230" t="s">
        <v>1793</v>
      </c>
      <c r="B9" s="230"/>
      <c r="C9" s="230"/>
      <c r="D9" s="230"/>
      <c r="E9" s="230"/>
      <c r="F9" s="230"/>
      <c r="G9" s="230"/>
      <c r="H9" s="230"/>
      <c r="I9" s="230"/>
      <c r="J9" s="230"/>
      <c r="K9" s="230"/>
      <c r="L9" s="230"/>
      <c r="M9" s="230"/>
      <c r="N9" s="230"/>
      <c r="O9" s="5"/>
    </row>
    <row r="10" spans="1:15" ht="12.75" customHeight="1">
      <c r="A10" s="5"/>
      <c r="B10" s="15"/>
      <c r="C10" s="15"/>
      <c r="D10" s="15"/>
      <c r="E10" s="15"/>
      <c r="F10" s="15"/>
      <c r="G10" s="15"/>
      <c r="H10" s="15"/>
      <c r="I10" s="15"/>
      <c r="J10" s="15"/>
      <c r="K10" s="15"/>
      <c r="L10" s="15"/>
      <c r="M10" s="15"/>
      <c r="N10" s="15"/>
      <c r="O10" s="15"/>
    </row>
    <row r="11" spans="1:15" ht="12.75" customHeight="1">
      <c r="A11" s="5"/>
      <c r="B11" s="15"/>
      <c r="C11" s="15"/>
      <c r="D11" s="15"/>
      <c r="E11" s="15"/>
      <c r="F11" s="15"/>
      <c r="G11" s="15"/>
      <c r="H11" s="15"/>
      <c r="I11" s="15"/>
      <c r="J11" s="15"/>
      <c r="K11" s="15"/>
      <c r="L11" s="15"/>
      <c r="M11" s="15"/>
      <c r="N11" s="15"/>
      <c r="O11" s="15"/>
    </row>
    <row r="12" spans="1:15" ht="12.75" customHeight="1">
      <c r="A12" s="5"/>
      <c r="B12" s="15"/>
      <c r="C12" s="15"/>
      <c r="D12" s="15"/>
      <c r="E12" s="15"/>
      <c r="F12" s="15"/>
      <c r="G12" s="15"/>
      <c r="H12" s="15"/>
      <c r="I12" s="15"/>
      <c r="J12" s="15"/>
      <c r="K12" s="15"/>
      <c r="L12" s="15"/>
      <c r="M12" s="15"/>
      <c r="N12" s="15"/>
      <c r="O12" s="15"/>
    </row>
    <row r="13" spans="1:15" ht="12.4" customHeight="1">
      <c r="A13" s="14"/>
      <c r="B13" s="14"/>
      <c r="C13" s="14"/>
      <c r="D13" s="14"/>
      <c r="E13" s="14"/>
      <c r="F13" s="14"/>
      <c r="G13" s="14"/>
      <c r="H13" s="14"/>
      <c r="I13" s="14"/>
      <c r="J13" s="14"/>
      <c r="K13" s="14"/>
      <c r="L13" s="14"/>
      <c r="M13" s="14"/>
      <c r="N13" s="14"/>
      <c r="O13" s="5"/>
    </row>
    <row r="14" spans="1:15" ht="12.4" customHeight="1">
      <c r="A14" s="5"/>
      <c r="B14" s="5"/>
      <c r="C14" s="16"/>
      <c r="D14" s="17"/>
      <c r="E14" s="17"/>
      <c r="F14" s="17"/>
      <c r="G14" s="17"/>
      <c r="H14" s="17"/>
      <c r="I14" s="17"/>
      <c r="J14" s="5"/>
      <c r="K14" s="5"/>
      <c r="L14" s="5"/>
      <c r="M14" s="5"/>
      <c r="N14" s="5"/>
      <c r="O14" s="5"/>
    </row>
    <row r="15" spans="1:15" s="178" customFormat="1" ht="72.75" customHeight="1">
      <c r="A15" s="228" t="s">
        <v>1795</v>
      </c>
      <c r="B15" s="229"/>
      <c r="C15" s="229"/>
      <c r="D15" s="229"/>
      <c r="E15" s="229"/>
      <c r="F15" s="229"/>
      <c r="G15" s="229"/>
      <c r="H15" s="229"/>
      <c r="I15" s="229"/>
      <c r="J15" s="229"/>
      <c r="K15" s="229"/>
      <c r="L15" s="229"/>
      <c r="M15" s="229"/>
      <c r="N15" s="229"/>
      <c r="O15" s="229"/>
    </row>
    <row r="16" spans="1:15" ht="10.5" customHeight="1">
      <c r="A16" s="5"/>
      <c r="B16" s="5"/>
      <c r="C16" s="231"/>
      <c r="D16" s="231"/>
      <c r="E16" s="231"/>
      <c r="F16" s="231"/>
      <c r="G16" s="231"/>
      <c r="H16" s="231"/>
      <c r="I16" s="231"/>
      <c r="J16" s="231"/>
      <c r="K16" s="231"/>
      <c r="L16" s="231"/>
      <c r="M16" s="5"/>
      <c r="N16" s="5"/>
      <c r="O16" s="5"/>
    </row>
    <row r="17" spans="1:15" ht="12.4" customHeight="1">
      <c r="A17" s="5"/>
      <c r="B17" s="5"/>
      <c r="C17" s="5"/>
      <c r="D17" s="5"/>
      <c r="E17" s="5"/>
      <c r="F17" s="5"/>
      <c r="G17" s="5"/>
      <c r="H17" s="5"/>
      <c r="I17" s="5"/>
      <c r="J17" s="5"/>
      <c r="K17" s="5"/>
      <c r="L17" s="5"/>
      <c r="M17" s="5"/>
      <c r="N17" s="5"/>
      <c r="O17" s="5"/>
    </row>
    <row r="18" spans="1:15" ht="12.4" customHeight="1">
      <c r="A18" s="5"/>
      <c r="B18" s="5"/>
      <c r="C18" s="5"/>
      <c r="D18" s="5"/>
      <c r="E18" s="5"/>
      <c r="F18" s="5"/>
      <c r="G18" s="5"/>
      <c r="H18" s="5"/>
      <c r="I18" s="5"/>
      <c r="J18" s="5"/>
      <c r="K18" s="5"/>
      <c r="L18" s="5"/>
      <c r="M18" s="5"/>
      <c r="N18" s="5"/>
      <c r="O18" s="5"/>
    </row>
    <row r="19" spans="1:15" ht="12.4" customHeight="1">
      <c r="A19" s="18"/>
      <c r="B19" s="18"/>
      <c r="C19" s="18"/>
      <c r="D19" s="18"/>
      <c r="E19" s="18"/>
      <c r="F19" s="18"/>
      <c r="G19" s="18"/>
      <c r="H19" s="18"/>
      <c r="I19" s="18"/>
      <c r="J19" s="18"/>
      <c r="K19" s="18"/>
      <c r="L19" s="18"/>
      <c r="M19" s="18"/>
      <c r="N19" s="5"/>
      <c r="O19" s="5"/>
    </row>
    <row r="20" spans="1:15" ht="27.75">
      <c r="A20" s="227" t="s">
        <v>1792</v>
      </c>
      <c r="B20" s="227"/>
      <c r="C20" s="227"/>
      <c r="D20" s="227"/>
      <c r="E20" s="227"/>
      <c r="F20" s="227"/>
      <c r="G20" s="227"/>
      <c r="H20" s="227"/>
      <c r="I20" s="227"/>
      <c r="J20" s="227"/>
      <c r="K20" s="227"/>
      <c r="L20" s="227"/>
      <c r="M20" s="227"/>
      <c r="N20" s="227"/>
      <c r="O20" s="227"/>
    </row>
    <row r="21" spans="1:15" ht="12.4" customHeight="1">
      <c r="A21" s="5"/>
      <c r="B21" s="5"/>
      <c r="C21" s="5"/>
      <c r="D21" s="5"/>
      <c r="E21" s="5"/>
      <c r="F21" s="5"/>
      <c r="G21" s="5"/>
      <c r="H21" s="5"/>
      <c r="I21" s="5"/>
      <c r="J21" s="5"/>
      <c r="K21" s="5"/>
      <c r="L21" s="5"/>
      <c r="M21" s="5"/>
      <c r="N21" s="5"/>
      <c r="O21" s="5"/>
    </row>
    <row r="22" spans="1:15" ht="12.4" customHeight="1">
      <c r="A22" s="5"/>
      <c r="B22" s="5"/>
      <c r="C22" s="5"/>
      <c r="D22" s="5"/>
      <c r="E22" s="5"/>
      <c r="F22" s="5"/>
      <c r="G22" s="5"/>
      <c r="H22" s="5"/>
      <c r="I22" s="5"/>
      <c r="J22" s="5"/>
      <c r="K22" s="5"/>
      <c r="L22" s="5"/>
      <c r="M22" s="5"/>
      <c r="N22" s="5"/>
      <c r="O22" s="5"/>
    </row>
    <row r="23" spans="1:15" ht="12.4" customHeight="1">
      <c r="A23" s="5"/>
      <c r="B23" s="5"/>
      <c r="C23" s="5"/>
      <c r="D23" s="5"/>
      <c r="E23" s="5"/>
      <c r="F23" s="5"/>
      <c r="G23" s="5"/>
      <c r="H23" s="5"/>
      <c r="I23" s="5"/>
      <c r="J23" s="5"/>
      <c r="K23" s="5"/>
      <c r="L23" s="5"/>
      <c r="M23" s="5"/>
      <c r="N23" s="5"/>
      <c r="O23" s="5"/>
    </row>
    <row r="24" spans="1:15" ht="12.4" customHeight="1">
      <c r="A24" s="5"/>
      <c r="B24" s="5"/>
      <c r="C24" s="5"/>
      <c r="D24" s="5"/>
      <c r="E24" s="5"/>
      <c r="F24" s="5"/>
      <c r="G24" s="5"/>
      <c r="H24" s="5"/>
      <c r="I24" s="5"/>
      <c r="J24" s="5"/>
      <c r="K24" s="5"/>
      <c r="L24" s="5"/>
      <c r="M24" s="5"/>
      <c r="N24" s="5"/>
      <c r="O24" s="5"/>
    </row>
    <row r="25" spans="1:15" ht="8.25" customHeight="1">
      <c r="A25" s="226"/>
      <c r="B25" s="226"/>
      <c r="C25" s="226"/>
      <c r="D25" s="226"/>
      <c r="E25" s="226"/>
      <c r="F25" s="226"/>
      <c r="G25" s="226"/>
      <c r="H25" s="226"/>
      <c r="I25" s="226"/>
      <c r="J25" s="226"/>
      <c r="K25" s="226"/>
      <c r="L25" s="226"/>
      <c r="M25" s="226"/>
      <c r="N25" s="226"/>
      <c r="O25" s="226"/>
    </row>
    <row r="26" spans="1:15" ht="12.4" customHeight="1">
      <c r="A26" s="5"/>
      <c r="B26" s="5"/>
      <c r="C26" s="5"/>
      <c r="D26" s="5"/>
      <c r="E26" s="5"/>
      <c r="F26" s="5"/>
      <c r="G26" s="5"/>
      <c r="H26" s="5"/>
      <c r="I26" s="5"/>
      <c r="J26" s="5"/>
      <c r="K26" s="5"/>
      <c r="L26" s="5"/>
      <c r="M26" s="5"/>
      <c r="N26" s="5"/>
      <c r="O26" s="5"/>
    </row>
    <row r="27" spans="1:15" ht="12.4" customHeight="1">
      <c r="A27" s="5"/>
      <c r="B27" s="5"/>
      <c r="C27" s="5"/>
      <c r="D27" s="5"/>
      <c r="E27" s="5"/>
      <c r="F27" s="5"/>
      <c r="G27" s="5"/>
      <c r="H27" s="5"/>
      <c r="I27" s="5"/>
      <c r="J27" s="5"/>
      <c r="K27" s="5"/>
      <c r="L27" s="5"/>
      <c r="M27" s="5"/>
      <c r="N27" s="5"/>
      <c r="O27" s="5"/>
    </row>
    <row r="28" spans="1:15" ht="12.4" customHeight="1"/>
    <row r="30" spans="1:15" ht="19.5" customHeight="1">
      <c r="A30" s="223" t="s">
        <v>1796</v>
      </c>
      <c r="B30" s="224"/>
      <c r="C30" s="224"/>
      <c r="D30" s="224"/>
      <c r="E30" s="224"/>
      <c r="F30" s="224"/>
      <c r="G30" s="224"/>
      <c r="H30" s="224"/>
      <c r="I30" s="224"/>
      <c r="J30" s="224"/>
      <c r="K30" s="224"/>
      <c r="L30" s="224"/>
      <c r="M30" s="224"/>
      <c r="N30" s="224"/>
      <c r="O30" s="224"/>
    </row>
  </sheetData>
  <mergeCells count="9">
    <mergeCell ref="A30:O30"/>
    <mergeCell ref="A1:C1"/>
    <mergeCell ref="A2:C2"/>
    <mergeCell ref="A25:O25"/>
    <mergeCell ref="A20:O20"/>
    <mergeCell ref="A15:O15"/>
    <mergeCell ref="A7:N7"/>
    <mergeCell ref="A9:N9"/>
    <mergeCell ref="C16:L16"/>
  </mergeCells>
  <phoneticPr fontId="0" type="noConversion"/>
  <pageMargins left="0.59055118110236227" right="0.39370078740157483" top="0.59055118110236227" bottom="0.98425196850393704" header="0.19685039370078741" footer="0.19685039370078741"/>
  <pageSetup paperSize="9" scale="97" fitToHeight="0" orientation="landscape" r:id="rId1"/>
  <headerFooter alignWithMargins="0">
    <oddHeader xml:space="preserve">&amp;L110 kV stikališče HE Doblar&amp;R
</oddHeader>
    <oddFooter>&amp;LDZR: LOT A3 - Sanacija napušča TR boksov in fasade obstoječega objekta upravne   stavbe&amp;RStran: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C12"/>
  <sheetViews>
    <sheetView view="pageBreakPreview" zoomScaleNormal="100" zoomScaleSheetLayoutView="100" workbookViewId="0">
      <selection activeCell="C7" sqref="C7"/>
    </sheetView>
  </sheetViews>
  <sheetFormatPr defaultColWidth="9.28515625" defaultRowHeight="12.75"/>
  <cols>
    <col min="1" max="1" width="8" style="2" customWidth="1"/>
    <col min="2" max="2" width="46.5703125" style="1" customWidth="1"/>
    <col min="3" max="3" width="38.7109375" style="1" customWidth="1"/>
    <col min="4" max="4" width="9.28515625" style="1"/>
    <col min="5" max="5" width="9.42578125" style="1" bestFit="1" customWidth="1"/>
    <col min="6" max="16384" width="9.28515625" style="1"/>
  </cols>
  <sheetData>
    <row r="1" spans="1:3" s="10" customFormat="1" ht="35.25" customHeight="1">
      <c r="A1" s="233" t="s">
        <v>1798</v>
      </c>
      <c r="B1" s="234"/>
      <c r="C1" s="235"/>
    </row>
    <row r="2" spans="1:3" s="10" customFormat="1" ht="15.75">
      <c r="A2" s="87"/>
      <c r="B2" s="85"/>
      <c r="C2" s="88"/>
    </row>
    <row r="3" spans="1:3" s="10" customFormat="1" ht="47.25">
      <c r="A3" s="82" t="s">
        <v>0</v>
      </c>
      <c r="B3" s="216" t="s">
        <v>1791</v>
      </c>
      <c r="C3" s="217" t="s">
        <v>1794</v>
      </c>
    </row>
    <row r="4" spans="1:3" ht="30">
      <c r="A4" s="83">
        <v>1</v>
      </c>
      <c r="B4" s="25" t="s">
        <v>5</v>
      </c>
      <c r="C4" s="218">
        <f>'1.1'!F15</f>
        <v>0</v>
      </c>
    </row>
    <row r="5" spans="1:3" ht="19.899999999999999" customHeight="1">
      <c r="A5" s="83">
        <v>2</v>
      </c>
      <c r="B5" s="25" t="s">
        <v>6</v>
      </c>
      <c r="C5" s="218">
        <f>'1.2'!F18</f>
        <v>0</v>
      </c>
    </row>
    <row r="6" spans="1:3" ht="19.899999999999999" customHeight="1">
      <c r="A6" s="83"/>
      <c r="B6" s="25" t="s">
        <v>1790</v>
      </c>
      <c r="C6" s="218">
        <f>SUM(C4:C5)*0.1</f>
        <v>0</v>
      </c>
    </row>
    <row r="7" spans="1:3" ht="19.899999999999999" customHeight="1">
      <c r="A7" s="84"/>
      <c r="B7" s="86" t="s">
        <v>1</v>
      </c>
      <c r="C7" s="219">
        <f>SUM(C4:C6)</f>
        <v>0</v>
      </c>
    </row>
    <row r="8" spans="1:3" ht="28.5" customHeight="1"/>
    <row r="9" spans="1:3" ht="14.25">
      <c r="A9" s="236" t="s">
        <v>2</v>
      </c>
      <c r="B9" s="236"/>
      <c r="C9" s="24"/>
    </row>
    <row r="10" spans="1:3" ht="54.75" customHeight="1">
      <c r="A10" s="232" t="s">
        <v>3</v>
      </c>
      <c r="B10" s="232"/>
      <c r="C10" s="24"/>
    </row>
    <row r="11" spans="1:3" ht="56.25" customHeight="1">
      <c r="A11" s="232" t="s">
        <v>4</v>
      </c>
      <c r="B11" s="232"/>
    </row>
    <row r="12" spans="1:3" ht="14.25">
      <c r="C12" s="24"/>
    </row>
  </sheetData>
  <sheetProtection algorithmName="SHA-512" hashValue="s1KdEiBxiHzlc+Aga/dbU0db2PuMByTzOHTsZf4LRlH1cDEdDUH8mJUvAeIb/tBdoDvOG4JjamgLxJytlQXNEQ==" saltValue="Wa5QzYegOavS2sXvW+cHUA==" spinCount="100000" sheet="1" objects="1" scenarios="1"/>
  <mergeCells count="4">
    <mergeCell ref="A11:B11"/>
    <mergeCell ref="A1:C1"/>
    <mergeCell ref="A10:B10"/>
    <mergeCell ref="A9:B9"/>
  </mergeCells>
  <pageMargins left="0.59055118110236227" right="0.39370078740157483" top="0.59055118110236227" bottom="0.98425196850393704" header="0.19685039370078741" footer="0.19685039370078741"/>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B3370"/>
  <sheetViews>
    <sheetView view="pageBreakPreview" topLeftCell="A43" zoomScale="85" zoomScaleNormal="100" zoomScaleSheetLayoutView="85" zoomScalePageLayoutView="130" workbookViewId="0">
      <selection activeCell="A43" sqref="A43:XFD43"/>
    </sheetView>
  </sheetViews>
  <sheetFormatPr defaultColWidth="9.28515625" defaultRowHeight="12.75"/>
  <cols>
    <col min="1" max="1" width="10.42578125" style="79" customWidth="1"/>
    <col min="2" max="2" width="131.42578125" style="26" customWidth="1"/>
    <col min="3" max="16384" width="9.28515625" style="26"/>
  </cols>
  <sheetData>
    <row r="1" spans="1:2">
      <c r="A1" s="26"/>
    </row>
    <row r="2" spans="1:2">
      <c r="A2" s="26"/>
    </row>
    <row r="3" spans="1:2">
      <c r="A3" s="26"/>
    </row>
    <row r="4" spans="1:2">
      <c r="A4" s="26"/>
    </row>
    <row r="5" spans="1:2" s="27" customFormat="1" ht="15">
      <c r="A5" s="89"/>
      <c r="B5" s="90" t="s">
        <v>7</v>
      </c>
    </row>
    <row r="6" spans="1:2" s="27" customFormat="1" ht="42.75">
      <c r="A6" s="89"/>
      <c r="B6" s="91" t="s">
        <v>8</v>
      </c>
    </row>
    <row r="7" spans="1:2" s="27" customFormat="1" ht="14.25">
      <c r="A7" s="89"/>
      <c r="B7" s="35"/>
    </row>
    <row r="8" spans="1:2" s="29" customFormat="1" ht="42.75">
      <c r="A8" s="36" t="s">
        <v>9</v>
      </c>
      <c r="B8" s="28" t="s">
        <v>10</v>
      </c>
    </row>
    <row r="9" spans="1:2" s="29" customFormat="1" ht="28.5">
      <c r="A9" s="36" t="s">
        <v>9</v>
      </c>
      <c r="B9" s="28" t="s">
        <v>11</v>
      </c>
    </row>
    <row r="10" spans="1:2" s="29" customFormat="1" ht="42.75">
      <c r="A10" s="36" t="s">
        <v>9</v>
      </c>
      <c r="B10" s="28" t="s">
        <v>12</v>
      </c>
    </row>
    <row r="11" spans="1:2" s="29" customFormat="1" ht="42.75">
      <c r="A11" s="36" t="s">
        <v>9</v>
      </c>
      <c r="B11" s="28" t="s">
        <v>13</v>
      </c>
    </row>
    <row r="12" spans="1:2" s="29" customFormat="1" ht="15">
      <c r="A12" s="36" t="s">
        <v>9</v>
      </c>
      <c r="B12" s="28" t="s">
        <v>14</v>
      </c>
    </row>
    <row r="13" spans="1:2" s="29" customFormat="1" ht="21" customHeight="1">
      <c r="A13" s="36" t="s">
        <v>9</v>
      </c>
      <c r="B13" s="202" t="s">
        <v>15</v>
      </c>
    </row>
    <row r="14" spans="1:2" s="29" customFormat="1" ht="33" customHeight="1">
      <c r="A14" s="201" t="s">
        <v>9</v>
      </c>
      <c r="B14" s="202" t="s">
        <v>16</v>
      </c>
    </row>
    <row r="15" spans="1:2" s="29" customFormat="1" ht="16.149999999999999" customHeight="1">
      <c r="A15" s="201" t="s">
        <v>9</v>
      </c>
      <c r="B15" s="202" t="s">
        <v>17</v>
      </c>
    </row>
    <row r="16" spans="1:2" s="29" customFormat="1" ht="30" customHeight="1">
      <c r="A16" s="201" t="s">
        <v>9</v>
      </c>
      <c r="B16" s="202" t="s">
        <v>18</v>
      </c>
    </row>
    <row r="17" spans="1:2" s="29" customFormat="1" ht="342">
      <c r="A17" s="36" t="s">
        <v>9</v>
      </c>
      <c r="B17" s="200" t="s">
        <v>19</v>
      </c>
    </row>
    <row r="18" spans="1:2" s="29" customFormat="1" ht="199.5">
      <c r="A18" s="36" t="s">
        <v>9</v>
      </c>
      <c r="B18" s="200" t="s">
        <v>20</v>
      </c>
    </row>
    <row r="19" spans="1:2" s="29" customFormat="1" ht="81.75" customHeight="1">
      <c r="A19" s="36"/>
      <c r="B19" s="28" t="s">
        <v>21</v>
      </c>
    </row>
    <row r="20" spans="1:2" s="29" customFormat="1" ht="29.25">
      <c r="A20" s="36" t="s">
        <v>22</v>
      </c>
      <c r="B20" s="30" t="s">
        <v>23</v>
      </c>
    </row>
    <row r="21" spans="1:2" s="29" customFormat="1" ht="117" customHeight="1">
      <c r="A21" s="36" t="s">
        <v>24</v>
      </c>
      <c r="B21" s="143" t="s">
        <v>25</v>
      </c>
    </row>
    <row r="22" spans="1:2" s="29" customFormat="1" ht="72" customHeight="1">
      <c r="A22" s="36" t="s">
        <v>26</v>
      </c>
      <c r="B22" s="30" t="s">
        <v>27</v>
      </c>
    </row>
    <row r="23" spans="1:2" s="29" customFormat="1" ht="42" customHeight="1">
      <c r="A23" s="36" t="s">
        <v>28</v>
      </c>
      <c r="B23" s="31" t="s">
        <v>29</v>
      </c>
    </row>
    <row r="24" spans="1:2" s="29" customFormat="1" ht="31.15" customHeight="1">
      <c r="A24" s="36" t="s">
        <v>30</v>
      </c>
      <c r="B24" s="31" t="s">
        <v>31</v>
      </c>
    </row>
    <row r="25" spans="1:2" s="29" customFormat="1" ht="72.599999999999994" customHeight="1">
      <c r="A25" s="36" t="s">
        <v>32</v>
      </c>
      <c r="B25" s="31" t="s">
        <v>33</v>
      </c>
    </row>
    <row r="26" spans="1:2" s="29" customFormat="1" ht="57.75">
      <c r="A26" s="36" t="s">
        <v>34</v>
      </c>
      <c r="B26" s="31" t="s">
        <v>35</v>
      </c>
    </row>
    <row r="27" spans="1:2" s="29" customFormat="1" ht="57.75">
      <c r="A27" s="36" t="s">
        <v>36</v>
      </c>
      <c r="B27" s="30" t="s">
        <v>37</v>
      </c>
    </row>
    <row r="28" spans="1:2" s="29" customFormat="1" ht="86.25">
      <c r="A28" s="36" t="s">
        <v>38</v>
      </c>
      <c r="B28" s="30" t="s">
        <v>39</v>
      </c>
    </row>
    <row r="29" spans="1:2" s="29" customFormat="1" ht="57.75">
      <c r="A29" s="36" t="s">
        <v>40</v>
      </c>
      <c r="B29" s="30" t="s">
        <v>41</v>
      </c>
    </row>
    <row r="30" spans="1:2" s="29" customFormat="1" ht="57.75">
      <c r="A30" s="36" t="s">
        <v>42</v>
      </c>
      <c r="B30" s="30" t="s">
        <v>43</v>
      </c>
    </row>
    <row r="31" spans="1:2" s="29" customFormat="1" ht="87.75">
      <c r="A31" s="36" t="s">
        <v>44</v>
      </c>
      <c r="B31" s="32" t="s">
        <v>45</v>
      </c>
    </row>
    <row r="32" spans="1:2" s="29" customFormat="1" ht="15">
      <c r="A32" s="36" t="s">
        <v>46</v>
      </c>
      <c r="B32" s="33" t="s">
        <v>47</v>
      </c>
    </row>
    <row r="33" spans="1:2" s="29" customFormat="1" ht="15">
      <c r="A33" s="36" t="s">
        <v>48</v>
      </c>
      <c r="B33" s="30" t="s">
        <v>49</v>
      </c>
    </row>
    <row r="34" spans="1:2" s="29" customFormat="1" ht="42.75">
      <c r="A34" s="59" t="s">
        <v>50</v>
      </c>
      <c r="B34" s="31" t="s">
        <v>51</v>
      </c>
    </row>
    <row r="35" spans="1:2" s="29" customFormat="1" ht="42.75">
      <c r="A35" s="59" t="s">
        <v>52</v>
      </c>
      <c r="B35" s="31" t="s">
        <v>53</v>
      </c>
    </row>
    <row r="36" spans="1:2" s="29" customFormat="1" ht="15">
      <c r="A36" s="59" t="s">
        <v>54</v>
      </c>
      <c r="B36" s="31" t="s">
        <v>55</v>
      </c>
    </row>
    <row r="37" spans="1:2" s="29" customFormat="1" ht="28.5">
      <c r="A37" s="59" t="s">
        <v>56</v>
      </c>
      <c r="B37" s="31" t="s">
        <v>57</v>
      </c>
    </row>
    <row r="38" spans="1:2" s="29" customFormat="1" ht="28.5">
      <c r="A38" s="59" t="s">
        <v>58</v>
      </c>
      <c r="B38" s="31" t="s">
        <v>59</v>
      </c>
    </row>
    <row r="39" spans="1:2" s="29" customFormat="1" ht="28.5">
      <c r="A39" s="36" t="s">
        <v>60</v>
      </c>
      <c r="B39" s="30" t="s">
        <v>61</v>
      </c>
    </row>
    <row r="40" spans="1:2" s="29" customFormat="1" ht="15">
      <c r="A40" s="36" t="s">
        <v>62</v>
      </c>
      <c r="B40" s="32" t="s">
        <v>63</v>
      </c>
    </row>
    <row r="41" spans="1:2" s="29" customFormat="1" ht="43.9" customHeight="1">
      <c r="A41" s="36" t="s">
        <v>64</v>
      </c>
      <c r="B41" s="30" t="s">
        <v>65</v>
      </c>
    </row>
    <row r="42" spans="1:2" s="29" customFormat="1" ht="30" customHeight="1">
      <c r="A42" s="36" t="s">
        <v>66</v>
      </c>
      <c r="B42" s="30" t="s">
        <v>67</v>
      </c>
    </row>
    <row r="43" spans="1:2" s="29" customFormat="1" ht="61.9" customHeight="1">
      <c r="A43" s="36" t="s">
        <v>68</v>
      </c>
      <c r="B43" s="30" t="s">
        <v>69</v>
      </c>
    </row>
    <row r="44" spans="1:2" s="29" customFormat="1" ht="15">
      <c r="A44" s="34" t="s">
        <v>70</v>
      </c>
      <c r="B44" s="30" t="s">
        <v>71</v>
      </c>
    </row>
    <row r="45" spans="1:2" s="29" customFormat="1" ht="15">
      <c r="A45" s="34" t="s">
        <v>72</v>
      </c>
      <c r="B45" s="30" t="s">
        <v>73</v>
      </c>
    </row>
    <row r="46" spans="1:2" s="29" customFormat="1" ht="45.6" customHeight="1">
      <c r="A46" s="34" t="s">
        <v>74</v>
      </c>
      <c r="B46" s="30" t="s">
        <v>75</v>
      </c>
    </row>
    <row r="47" spans="1:2" s="29" customFormat="1" ht="15">
      <c r="A47" s="34" t="s">
        <v>76</v>
      </c>
      <c r="B47" s="30" t="s">
        <v>77</v>
      </c>
    </row>
    <row r="48" spans="1:2" s="29" customFormat="1" ht="15">
      <c r="A48" s="34" t="s">
        <v>78</v>
      </c>
      <c r="B48" s="30" t="s">
        <v>79</v>
      </c>
    </row>
    <row r="49" spans="1:2" s="29" customFormat="1" ht="15">
      <c r="A49" s="34" t="s">
        <v>80</v>
      </c>
      <c r="B49" s="30" t="s">
        <v>81</v>
      </c>
    </row>
    <row r="50" spans="1:2" s="29" customFormat="1" ht="15">
      <c r="A50" s="34" t="s">
        <v>82</v>
      </c>
      <c r="B50" s="30" t="s">
        <v>83</v>
      </c>
    </row>
    <row r="51" spans="1:2" s="29" customFormat="1" ht="15">
      <c r="A51" s="36" t="s">
        <v>84</v>
      </c>
      <c r="B51" s="30" t="s">
        <v>85</v>
      </c>
    </row>
    <row r="52" spans="1:2" s="29" customFormat="1" ht="28.5">
      <c r="A52" s="34" t="s">
        <v>86</v>
      </c>
      <c r="B52" s="30" t="s">
        <v>87</v>
      </c>
    </row>
    <row r="53" spans="1:2" s="29" customFormat="1" ht="15">
      <c r="A53" s="34" t="s">
        <v>88</v>
      </c>
      <c r="B53" s="30" t="s">
        <v>89</v>
      </c>
    </row>
    <row r="54" spans="1:2" s="29" customFormat="1" ht="15">
      <c r="A54" s="34" t="s">
        <v>90</v>
      </c>
      <c r="B54" s="30" t="s">
        <v>91</v>
      </c>
    </row>
    <row r="55" spans="1:2" s="29" customFormat="1" ht="45" customHeight="1">
      <c r="A55" s="34" t="s">
        <v>92</v>
      </c>
      <c r="B55" s="30" t="s">
        <v>93</v>
      </c>
    </row>
    <row r="56" spans="1:2" s="29" customFormat="1" ht="15">
      <c r="A56" s="34" t="s">
        <v>94</v>
      </c>
      <c r="B56" s="30" t="s">
        <v>95</v>
      </c>
    </row>
    <row r="57" spans="1:2" s="29" customFormat="1" ht="59.45" customHeight="1">
      <c r="A57" s="34" t="s">
        <v>96</v>
      </c>
      <c r="B57" s="30" t="s">
        <v>97</v>
      </c>
    </row>
    <row r="58" spans="1:2" s="29" customFormat="1" ht="60" customHeight="1">
      <c r="A58" s="34" t="s">
        <v>98</v>
      </c>
      <c r="B58" s="30" t="s">
        <v>99</v>
      </c>
    </row>
    <row r="59" spans="1:2" s="29" customFormat="1" ht="28.5">
      <c r="A59" s="34" t="s">
        <v>100</v>
      </c>
      <c r="B59" s="30" t="s">
        <v>101</v>
      </c>
    </row>
    <row r="60" spans="1:2" s="29" customFormat="1" ht="28.5">
      <c r="A60" s="34" t="s">
        <v>102</v>
      </c>
      <c r="B60" s="30" t="s">
        <v>103</v>
      </c>
    </row>
    <row r="61" spans="1:2" s="29" customFormat="1" ht="28.5">
      <c r="A61" s="34" t="s">
        <v>104</v>
      </c>
      <c r="B61" s="30" t="s">
        <v>105</v>
      </c>
    </row>
    <row r="62" spans="1:2" s="29" customFormat="1" ht="28.5">
      <c r="A62" s="34" t="s">
        <v>106</v>
      </c>
      <c r="B62" s="30" t="s">
        <v>107</v>
      </c>
    </row>
    <row r="63" spans="1:2" s="29" customFormat="1" ht="15">
      <c r="A63" s="34" t="s">
        <v>108</v>
      </c>
      <c r="B63" s="32" t="s">
        <v>109</v>
      </c>
    </row>
    <row r="64" spans="1:2" s="29" customFormat="1" ht="42.75">
      <c r="A64" s="34" t="s">
        <v>110</v>
      </c>
      <c r="B64" s="30" t="s">
        <v>111</v>
      </c>
    </row>
    <row r="65" spans="1:2" s="29" customFormat="1" ht="42.75">
      <c r="A65" s="34" t="s">
        <v>112</v>
      </c>
      <c r="B65" s="30" t="s">
        <v>113</v>
      </c>
    </row>
    <row r="66" spans="1:2" s="29" customFormat="1" ht="28.5">
      <c r="A66" s="34" t="s">
        <v>114</v>
      </c>
      <c r="B66" s="30" t="s">
        <v>115</v>
      </c>
    </row>
    <row r="67" spans="1:2" s="29" customFormat="1" ht="28.5">
      <c r="A67" s="34" t="s">
        <v>116</v>
      </c>
      <c r="B67" s="30" t="s">
        <v>117</v>
      </c>
    </row>
    <row r="68" spans="1:2" s="29" customFormat="1" ht="28.5">
      <c r="A68" s="34" t="s">
        <v>118</v>
      </c>
      <c r="B68" s="30" t="s">
        <v>119</v>
      </c>
    </row>
    <row r="69" spans="1:2" s="29" customFormat="1" ht="15">
      <c r="A69" s="34" t="s">
        <v>120</v>
      </c>
      <c r="B69" s="32" t="s">
        <v>121</v>
      </c>
    </row>
    <row r="70" spans="1:2" s="29" customFormat="1" ht="58.15" customHeight="1">
      <c r="A70" s="34" t="s">
        <v>122</v>
      </c>
      <c r="B70" s="30" t="s">
        <v>123</v>
      </c>
    </row>
    <row r="71" spans="1:2" s="29" customFormat="1" ht="57">
      <c r="A71" s="34" t="s">
        <v>124</v>
      </c>
      <c r="B71" s="30" t="s">
        <v>125</v>
      </c>
    </row>
    <row r="72" spans="1:2" s="29" customFormat="1" ht="28.5">
      <c r="A72" s="34" t="s">
        <v>126</v>
      </c>
      <c r="B72" s="30" t="s">
        <v>127</v>
      </c>
    </row>
    <row r="73" spans="1:2" s="29" customFormat="1" ht="42.75">
      <c r="A73" s="34" t="s">
        <v>128</v>
      </c>
      <c r="B73" s="30" t="s">
        <v>129</v>
      </c>
    </row>
    <row r="74" spans="1:2" s="29" customFormat="1" ht="28.5">
      <c r="A74" s="34" t="s">
        <v>130</v>
      </c>
      <c r="B74" s="30" t="s">
        <v>131</v>
      </c>
    </row>
    <row r="75" spans="1:2" s="29" customFormat="1" ht="15">
      <c r="A75" s="34" t="s">
        <v>132</v>
      </c>
      <c r="B75" s="32" t="s">
        <v>133</v>
      </c>
    </row>
    <row r="76" spans="1:2" s="29" customFormat="1" ht="28.5">
      <c r="A76" s="34" t="s">
        <v>134</v>
      </c>
      <c r="B76" s="30" t="s">
        <v>135</v>
      </c>
    </row>
    <row r="77" spans="1:2" s="29" customFormat="1" ht="15">
      <c r="A77" s="34" t="s">
        <v>136</v>
      </c>
      <c r="B77" s="30" t="s">
        <v>137</v>
      </c>
    </row>
    <row r="78" spans="1:2" s="29" customFormat="1" ht="15">
      <c r="A78" s="34" t="s">
        <v>138</v>
      </c>
      <c r="B78" s="30" t="s">
        <v>139</v>
      </c>
    </row>
    <row r="79" spans="1:2" s="29" customFormat="1" ht="57">
      <c r="A79" s="34" t="s">
        <v>140</v>
      </c>
      <c r="B79" s="30" t="s">
        <v>141</v>
      </c>
    </row>
    <row r="80" spans="1:2" s="29" customFormat="1" ht="15">
      <c r="A80" s="34" t="s">
        <v>142</v>
      </c>
      <c r="B80" s="30" t="s">
        <v>143</v>
      </c>
    </row>
    <row r="81" spans="1:2" s="29" customFormat="1" ht="15">
      <c r="A81" s="34"/>
      <c r="B81" s="30" t="s">
        <v>144</v>
      </c>
    </row>
    <row r="82" spans="1:2" s="29" customFormat="1" ht="15">
      <c r="A82" s="34"/>
      <c r="B82" s="30" t="s">
        <v>145</v>
      </c>
    </row>
    <row r="83" spans="1:2" s="29" customFormat="1" ht="15">
      <c r="A83" s="34"/>
      <c r="B83" s="30" t="s">
        <v>146</v>
      </c>
    </row>
    <row r="84" spans="1:2" s="29" customFormat="1" ht="28.5">
      <c r="A84" s="34" t="s">
        <v>147</v>
      </c>
      <c r="B84" s="30" t="s">
        <v>148</v>
      </c>
    </row>
    <row r="85" spans="1:2" s="29" customFormat="1" ht="28.5">
      <c r="A85" s="34" t="s">
        <v>149</v>
      </c>
      <c r="B85" s="30" t="s">
        <v>150</v>
      </c>
    </row>
    <row r="86" spans="1:2" s="29" customFormat="1" ht="15">
      <c r="A86" s="34" t="s">
        <v>151</v>
      </c>
      <c r="B86" s="35" t="s">
        <v>152</v>
      </c>
    </row>
    <row r="87" spans="1:2" s="29" customFormat="1" ht="15">
      <c r="A87" s="34" t="s">
        <v>153</v>
      </c>
      <c r="B87" s="35" t="s">
        <v>154</v>
      </c>
    </row>
    <row r="88" spans="1:2" s="29" customFormat="1" ht="28.5">
      <c r="A88" s="34"/>
      <c r="B88" s="30" t="s">
        <v>155</v>
      </c>
    </row>
    <row r="89" spans="1:2" s="29" customFormat="1" ht="28.5">
      <c r="A89" s="36" t="s">
        <v>156</v>
      </c>
      <c r="B89" s="30" t="s">
        <v>157</v>
      </c>
    </row>
    <row r="90" spans="1:2" s="29" customFormat="1" ht="28.5">
      <c r="A90" s="36" t="s">
        <v>158</v>
      </c>
      <c r="B90" s="30" t="s">
        <v>159</v>
      </c>
    </row>
    <row r="91" spans="1:2" s="29" customFormat="1" ht="15">
      <c r="A91" s="36" t="s">
        <v>160</v>
      </c>
      <c r="B91" s="30" t="s">
        <v>161</v>
      </c>
    </row>
    <row r="92" spans="1:2" s="29" customFormat="1" ht="15">
      <c r="A92" s="36" t="s">
        <v>162</v>
      </c>
      <c r="B92" s="30" t="s">
        <v>163</v>
      </c>
    </row>
    <row r="93" spans="1:2" s="29" customFormat="1" ht="57.75">
      <c r="A93" s="36" t="s">
        <v>164</v>
      </c>
      <c r="B93" s="30" t="s">
        <v>165</v>
      </c>
    </row>
    <row r="94" spans="1:2" s="29" customFormat="1" ht="257.25">
      <c r="A94" s="36" t="s">
        <v>166</v>
      </c>
      <c r="B94" s="30" t="s">
        <v>167</v>
      </c>
    </row>
    <row r="95" spans="1:2" s="29" customFormat="1" ht="100.5">
      <c r="A95" s="36" t="s">
        <v>168</v>
      </c>
      <c r="B95" s="37" t="s">
        <v>169</v>
      </c>
    </row>
    <row r="96" spans="1:2" s="29" customFormat="1" ht="71.25">
      <c r="A96" s="36" t="s">
        <v>170</v>
      </c>
      <c r="B96" s="37" t="s">
        <v>171</v>
      </c>
    </row>
    <row r="97" spans="1:2" s="29" customFormat="1" ht="28.5">
      <c r="A97" s="36" t="s">
        <v>172</v>
      </c>
      <c r="B97" s="37" t="s">
        <v>173</v>
      </c>
    </row>
    <row r="98" spans="1:2">
      <c r="A98" s="92"/>
      <c r="B98" s="93"/>
    </row>
    <row r="99" spans="1:2" s="29" customFormat="1" ht="15">
      <c r="A99" s="94" t="s">
        <v>174</v>
      </c>
      <c r="B99" s="95" t="s">
        <v>175</v>
      </c>
    </row>
    <row r="100" spans="1:2" s="29" customFormat="1" ht="15">
      <c r="A100" s="34"/>
      <c r="B100" s="30"/>
    </row>
    <row r="101" spans="1:2" s="29" customFormat="1" ht="15">
      <c r="A101" s="96" t="s">
        <v>176</v>
      </c>
      <c r="B101" s="97" t="s">
        <v>177</v>
      </c>
    </row>
    <row r="102" spans="1:2" s="29" customFormat="1" ht="15">
      <c r="A102" s="98"/>
      <c r="B102" s="99"/>
    </row>
    <row r="103" spans="1:2" s="29" customFormat="1" ht="72">
      <c r="A103" s="36" t="s">
        <v>9</v>
      </c>
      <c r="B103" s="41" t="s">
        <v>178</v>
      </c>
    </row>
    <row r="104" spans="1:2" s="29" customFormat="1" ht="15">
      <c r="A104" s="36" t="s">
        <v>9</v>
      </c>
      <c r="B104" s="40" t="s">
        <v>179</v>
      </c>
    </row>
    <row r="105" spans="1:2" s="29" customFormat="1" ht="28.5">
      <c r="A105" s="39" t="s">
        <v>180</v>
      </c>
      <c r="B105" s="40" t="s">
        <v>181</v>
      </c>
    </row>
    <row r="106" spans="1:2" s="29" customFormat="1" ht="28.5">
      <c r="A106" s="39" t="s">
        <v>182</v>
      </c>
      <c r="B106" s="40" t="s">
        <v>183</v>
      </c>
    </row>
    <row r="107" spans="1:2" s="29" customFormat="1" ht="42.75">
      <c r="A107" s="39" t="s">
        <v>184</v>
      </c>
      <c r="B107" s="40" t="s">
        <v>185</v>
      </c>
    </row>
    <row r="108" spans="1:2" s="29" customFormat="1" ht="57">
      <c r="A108" s="39" t="s">
        <v>186</v>
      </c>
      <c r="B108" s="40" t="s">
        <v>187</v>
      </c>
    </row>
    <row r="109" spans="1:2" s="29" customFormat="1" ht="57">
      <c r="A109" s="39" t="s">
        <v>188</v>
      </c>
      <c r="B109" s="40" t="s">
        <v>189</v>
      </c>
    </row>
    <row r="110" spans="1:2" s="29" customFormat="1" ht="42.75">
      <c r="A110" s="39" t="s">
        <v>190</v>
      </c>
      <c r="B110" s="40" t="s">
        <v>191</v>
      </c>
    </row>
    <row r="111" spans="1:2" s="29" customFormat="1" ht="42.75">
      <c r="A111" s="39" t="s">
        <v>192</v>
      </c>
      <c r="B111" s="40" t="s">
        <v>193</v>
      </c>
    </row>
    <row r="112" spans="1:2" s="29" customFormat="1" ht="15">
      <c r="A112" s="100"/>
      <c r="B112" s="101"/>
    </row>
    <row r="113" spans="1:2" s="29" customFormat="1" ht="15">
      <c r="A113" s="102" t="s">
        <v>194</v>
      </c>
      <c r="B113" s="97" t="s">
        <v>195</v>
      </c>
    </row>
    <row r="114" spans="1:2" s="29" customFormat="1" ht="15">
      <c r="A114" s="100"/>
      <c r="B114" s="101"/>
    </row>
    <row r="115" spans="1:2" s="29" customFormat="1" ht="15">
      <c r="A115" s="102" t="s">
        <v>196</v>
      </c>
      <c r="B115" s="97" t="s">
        <v>197</v>
      </c>
    </row>
    <row r="116" spans="1:2" s="29" customFormat="1" ht="15">
      <c r="A116" s="100"/>
      <c r="B116" s="101"/>
    </row>
    <row r="117" spans="1:2" s="29" customFormat="1" ht="129">
      <c r="A117" s="36" t="s">
        <v>9</v>
      </c>
      <c r="B117" s="41" t="s">
        <v>198</v>
      </c>
    </row>
    <row r="118" spans="1:2" s="29" customFormat="1" ht="42.75">
      <c r="A118" s="42"/>
      <c r="B118" s="40" t="s">
        <v>199</v>
      </c>
    </row>
    <row r="119" spans="1:2" s="29" customFormat="1" ht="71.25">
      <c r="A119" s="42" t="s">
        <v>200</v>
      </c>
      <c r="B119" s="40" t="s">
        <v>201</v>
      </c>
    </row>
    <row r="120" spans="1:2" s="29" customFormat="1" ht="71.25">
      <c r="A120" s="42" t="s">
        <v>202</v>
      </c>
      <c r="B120" s="40" t="s">
        <v>203</v>
      </c>
    </row>
    <row r="121" spans="1:2" s="29" customFormat="1" ht="42.75">
      <c r="A121" s="42" t="s">
        <v>204</v>
      </c>
      <c r="B121" s="40" t="s">
        <v>205</v>
      </c>
    </row>
    <row r="122" spans="1:2" s="29" customFormat="1" ht="28.5">
      <c r="A122" s="42" t="s">
        <v>206</v>
      </c>
      <c r="B122" s="40" t="s">
        <v>207</v>
      </c>
    </row>
    <row r="123" spans="1:2" s="29" customFormat="1" ht="42.75">
      <c r="A123" s="42" t="s">
        <v>208</v>
      </c>
      <c r="B123" s="40" t="s">
        <v>209</v>
      </c>
    </row>
    <row r="124" spans="1:2" s="29" customFormat="1" ht="28.5">
      <c r="A124" s="42" t="s">
        <v>210</v>
      </c>
      <c r="B124" s="40" t="s">
        <v>211</v>
      </c>
    </row>
    <row r="125" spans="1:2" s="29" customFormat="1" ht="57">
      <c r="A125" s="42" t="s">
        <v>212</v>
      </c>
      <c r="B125" s="37" t="s">
        <v>213</v>
      </c>
    </row>
    <row r="126" spans="1:2" s="29" customFormat="1" ht="15">
      <c r="A126" s="100"/>
      <c r="B126" s="101"/>
    </row>
    <row r="127" spans="1:2" s="29" customFormat="1" ht="15">
      <c r="A127" s="43" t="s">
        <v>214</v>
      </c>
      <c r="B127" s="63" t="s">
        <v>215</v>
      </c>
    </row>
    <row r="128" spans="1:2" s="29" customFormat="1" ht="15">
      <c r="A128" s="100" t="s">
        <v>216</v>
      </c>
      <c r="B128" s="37" t="s">
        <v>217</v>
      </c>
    </row>
    <row r="129" spans="1:2" s="29" customFormat="1" ht="15">
      <c r="A129" s="100"/>
      <c r="B129" s="37" t="s">
        <v>218</v>
      </c>
    </row>
    <row r="130" spans="1:2" s="29" customFormat="1" ht="15">
      <c r="A130" s="100"/>
      <c r="B130" s="37" t="s">
        <v>219</v>
      </c>
    </row>
    <row r="131" spans="1:2" s="29" customFormat="1" ht="15">
      <c r="A131" s="100" t="s">
        <v>220</v>
      </c>
      <c r="B131" s="37" t="s">
        <v>221</v>
      </c>
    </row>
    <row r="132" spans="1:2" s="29" customFormat="1" ht="15">
      <c r="A132" s="100"/>
      <c r="B132" s="37" t="s">
        <v>222</v>
      </c>
    </row>
    <row r="133" spans="1:2" s="29" customFormat="1" ht="15">
      <c r="A133" s="100"/>
      <c r="B133" s="37" t="s">
        <v>223</v>
      </c>
    </row>
    <row r="134" spans="1:2" s="29" customFormat="1" ht="15">
      <c r="A134" s="100" t="s">
        <v>224</v>
      </c>
      <c r="B134" s="103" t="s">
        <v>225</v>
      </c>
    </row>
    <row r="135" spans="1:2" s="29" customFormat="1" ht="15">
      <c r="A135" s="100"/>
      <c r="B135" s="103" t="s">
        <v>226</v>
      </c>
    </row>
    <row r="136" spans="1:2" s="29" customFormat="1" ht="15">
      <c r="A136" s="100"/>
      <c r="B136" s="103" t="s">
        <v>227</v>
      </c>
    </row>
    <row r="137" spans="1:2" s="29" customFormat="1" ht="15">
      <c r="A137" s="100"/>
      <c r="B137" s="101"/>
    </row>
    <row r="138" spans="1:2" s="29" customFormat="1" ht="15">
      <c r="A138" s="104"/>
      <c r="B138" s="105" t="s">
        <v>228</v>
      </c>
    </row>
    <row r="139" spans="1:2" s="29" customFormat="1" ht="28.5">
      <c r="A139" s="36" t="s">
        <v>9</v>
      </c>
      <c r="B139" s="44" t="s">
        <v>229</v>
      </c>
    </row>
    <row r="140" spans="1:2" s="29" customFormat="1" ht="15">
      <c r="A140" s="45" t="s">
        <v>230</v>
      </c>
      <c r="B140" s="44" t="s">
        <v>231</v>
      </c>
    </row>
    <row r="141" spans="1:2" s="29" customFormat="1" ht="15">
      <c r="A141" s="45" t="s">
        <v>230</v>
      </c>
      <c r="B141" s="44" t="s">
        <v>232</v>
      </c>
    </row>
    <row r="142" spans="1:2" s="29" customFormat="1" ht="15">
      <c r="A142" s="45" t="s">
        <v>230</v>
      </c>
      <c r="B142" s="44" t="s">
        <v>233</v>
      </c>
    </row>
    <row r="143" spans="1:2" s="29" customFormat="1" ht="15">
      <c r="A143" s="45" t="s">
        <v>230</v>
      </c>
      <c r="B143" s="44" t="s">
        <v>234</v>
      </c>
    </row>
    <row r="144" spans="1:2" s="29" customFormat="1" ht="15">
      <c r="A144" s="36" t="s">
        <v>9</v>
      </c>
      <c r="B144" s="44" t="s">
        <v>235</v>
      </c>
    </row>
    <row r="145" spans="1:2" s="29" customFormat="1" ht="28.5">
      <c r="A145" s="36" t="s">
        <v>9</v>
      </c>
      <c r="B145" s="44" t="s">
        <v>236</v>
      </c>
    </row>
    <row r="146" spans="1:2" s="29" customFormat="1" ht="28.5">
      <c r="A146" s="36" t="s">
        <v>9</v>
      </c>
      <c r="B146" s="44" t="s">
        <v>237</v>
      </c>
    </row>
    <row r="147" spans="1:2" s="29" customFormat="1" ht="28.5">
      <c r="A147" s="36" t="s">
        <v>9</v>
      </c>
      <c r="B147" s="44" t="s">
        <v>238</v>
      </c>
    </row>
    <row r="148" spans="1:2" s="29" customFormat="1" ht="15">
      <c r="A148" s="45" t="s">
        <v>230</v>
      </c>
      <c r="B148" s="44" t="s">
        <v>239</v>
      </c>
    </row>
    <row r="149" spans="1:2" s="29" customFormat="1" ht="15">
      <c r="A149" s="45" t="s">
        <v>230</v>
      </c>
      <c r="B149" s="44" t="s">
        <v>240</v>
      </c>
    </row>
    <row r="150" spans="1:2" s="29" customFormat="1" ht="15">
      <c r="A150" s="45" t="s">
        <v>230</v>
      </c>
      <c r="B150" s="44" t="s">
        <v>241</v>
      </c>
    </row>
    <row r="151" spans="1:2" s="29" customFormat="1" ht="15">
      <c r="A151" s="45" t="s">
        <v>230</v>
      </c>
      <c r="B151" s="44" t="s">
        <v>242</v>
      </c>
    </row>
    <row r="152" spans="1:2" s="29" customFormat="1" ht="15">
      <c r="A152" s="36" t="s">
        <v>9</v>
      </c>
      <c r="B152" s="44" t="s">
        <v>243</v>
      </c>
    </row>
    <row r="153" spans="1:2" s="29" customFormat="1" ht="15">
      <c r="A153" s="45"/>
      <c r="B153" s="44" t="s">
        <v>244</v>
      </c>
    </row>
    <row r="154" spans="1:2" s="29" customFormat="1" ht="15">
      <c r="A154" s="45" t="s">
        <v>230</v>
      </c>
      <c r="B154" s="44" t="s">
        <v>245</v>
      </c>
    </row>
    <row r="155" spans="1:2" s="29" customFormat="1" ht="15">
      <c r="A155" s="45" t="s">
        <v>230</v>
      </c>
      <c r="B155" s="44" t="s">
        <v>246</v>
      </c>
    </row>
    <row r="156" spans="1:2" s="29" customFormat="1" ht="15">
      <c r="A156" s="45" t="s">
        <v>230</v>
      </c>
      <c r="B156" s="44" t="s">
        <v>247</v>
      </c>
    </row>
    <row r="157" spans="1:2" s="29" customFormat="1" ht="15">
      <c r="A157" s="45" t="s">
        <v>230</v>
      </c>
      <c r="B157" s="44" t="s">
        <v>248</v>
      </c>
    </row>
    <row r="158" spans="1:2" s="29" customFormat="1" ht="15">
      <c r="A158" s="45" t="s">
        <v>230</v>
      </c>
      <c r="B158" s="44" t="s">
        <v>249</v>
      </c>
    </row>
    <row r="159" spans="1:2" s="29" customFormat="1" ht="15">
      <c r="A159" s="100"/>
      <c r="B159" s="101"/>
    </row>
    <row r="160" spans="1:2" s="29" customFormat="1" ht="15">
      <c r="A160" s="106" t="s">
        <v>250</v>
      </c>
      <c r="B160" s="107" t="s">
        <v>251</v>
      </c>
    </row>
    <row r="161" spans="1:2" s="29" customFormat="1" ht="15">
      <c r="A161" s="34"/>
      <c r="B161" s="99"/>
    </row>
    <row r="162" spans="1:2" s="29" customFormat="1" ht="57.75">
      <c r="A162" s="36" t="s">
        <v>9</v>
      </c>
      <c r="B162" s="46" t="s">
        <v>252</v>
      </c>
    </row>
    <row r="163" spans="1:2" s="29" customFormat="1" ht="42.75">
      <c r="A163" s="36" t="s">
        <v>253</v>
      </c>
      <c r="B163" s="30" t="s">
        <v>254</v>
      </c>
    </row>
    <row r="164" spans="1:2" s="29" customFormat="1" ht="15">
      <c r="A164" s="36" t="s">
        <v>255</v>
      </c>
      <c r="B164" s="30" t="s">
        <v>256</v>
      </c>
    </row>
    <row r="165" spans="1:2" s="29" customFormat="1" ht="28.5">
      <c r="A165" s="36" t="s">
        <v>257</v>
      </c>
      <c r="B165" s="30" t="s">
        <v>258</v>
      </c>
    </row>
    <row r="166" spans="1:2" s="29" customFormat="1" ht="28.5">
      <c r="A166" s="36" t="s">
        <v>259</v>
      </c>
      <c r="B166" s="30" t="s">
        <v>260</v>
      </c>
    </row>
    <row r="167" spans="1:2" s="29" customFormat="1" ht="28.5">
      <c r="A167" s="36" t="s">
        <v>261</v>
      </c>
      <c r="B167" s="30" t="s">
        <v>262</v>
      </c>
    </row>
    <row r="168" spans="1:2" s="29" customFormat="1" ht="28.5">
      <c r="A168" s="36" t="s">
        <v>263</v>
      </c>
      <c r="B168" s="30" t="s">
        <v>264</v>
      </c>
    </row>
    <row r="169" spans="1:2" s="29" customFormat="1" ht="28.5">
      <c r="A169" s="36" t="s">
        <v>265</v>
      </c>
      <c r="B169" s="30" t="s">
        <v>266</v>
      </c>
    </row>
    <row r="170" spans="1:2" s="29" customFormat="1" ht="28.5">
      <c r="A170" s="36" t="s">
        <v>267</v>
      </c>
      <c r="B170" s="30" t="s">
        <v>268</v>
      </c>
    </row>
    <row r="171" spans="1:2" s="29" customFormat="1" ht="28.5">
      <c r="A171" s="36" t="s">
        <v>269</v>
      </c>
      <c r="B171" s="30" t="s">
        <v>270</v>
      </c>
    </row>
    <row r="172" spans="1:2" s="29" customFormat="1" ht="15">
      <c r="A172" s="36" t="s">
        <v>271</v>
      </c>
      <c r="B172" s="47" t="s">
        <v>272</v>
      </c>
    </row>
    <row r="173" spans="1:2" s="29" customFormat="1" ht="29.25">
      <c r="A173" s="36" t="s">
        <v>273</v>
      </c>
      <c r="B173" s="47" t="s">
        <v>274</v>
      </c>
    </row>
    <row r="174" spans="1:2" s="29" customFormat="1" ht="29.25">
      <c r="A174" s="36" t="s">
        <v>275</v>
      </c>
      <c r="B174" s="30" t="s">
        <v>276</v>
      </c>
    </row>
    <row r="175" spans="1:2" s="29" customFormat="1" ht="42.75">
      <c r="A175" s="36" t="s">
        <v>277</v>
      </c>
      <c r="B175" s="30" t="s">
        <v>278</v>
      </c>
    </row>
    <row r="176" spans="1:2" s="29" customFormat="1" ht="42.75">
      <c r="A176" s="36" t="s">
        <v>279</v>
      </c>
      <c r="B176" s="30" t="s">
        <v>280</v>
      </c>
    </row>
    <row r="177" spans="1:2" s="29" customFormat="1" ht="42.75">
      <c r="A177" s="36" t="s">
        <v>281</v>
      </c>
      <c r="B177" s="30" t="s">
        <v>282</v>
      </c>
    </row>
    <row r="178" spans="1:2" s="29" customFormat="1" ht="15">
      <c r="A178" s="36" t="s">
        <v>283</v>
      </c>
      <c r="B178" s="108" t="s">
        <v>284</v>
      </c>
    </row>
    <row r="179" spans="1:2" s="29" customFormat="1" ht="28.5">
      <c r="A179" s="36" t="s">
        <v>285</v>
      </c>
      <c r="B179" s="48" t="s">
        <v>286</v>
      </c>
    </row>
    <row r="180" spans="1:2" s="29" customFormat="1" ht="42.75">
      <c r="A180" s="36" t="s">
        <v>287</v>
      </c>
      <c r="B180" s="48" t="s">
        <v>288</v>
      </c>
    </row>
    <row r="181" spans="1:2" s="29" customFormat="1" ht="15">
      <c r="A181" s="36" t="s">
        <v>289</v>
      </c>
      <c r="B181" s="48" t="s">
        <v>290</v>
      </c>
    </row>
    <row r="182" spans="1:2" s="29" customFormat="1" ht="15">
      <c r="A182" s="36" t="s">
        <v>291</v>
      </c>
      <c r="B182" s="48" t="s">
        <v>292</v>
      </c>
    </row>
    <row r="183" spans="1:2" s="29" customFormat="1" ht="15">
      <c r="A183" s="36" t="s">
        <v>293</v>
      </c>
      <c r="B183" s="49" t="s">
        <v>294</v>
      </c>
    </row>
    <row r="184" spans="1:2" s="29" customFormat="1" ht="57">
      <c r="A184" s="36" t="s">
        <v>295</v>
      </c>
      <c r="B184" s="48" t="s">
        <v>296</v>
      </c>
    </row>
    <row r="185" spans="1:2" s="29" customFormat="1" ht="28.5">
      <c r="A185" s="36" t="s">
        <v>297</v>
      </c>
      <c r="B185" s="48" t="s">
        <v>298</v>
      </c>
    </row>
    <row r="186" spans="1:2" s="29" customFormat="1" ht="15">
      <c r="A186" s="36" t="s">
        <v>299</v>
      </c>
      <c r="B186" s="48" t="s">
        <v>300</v>
      </c>
    </row>
    <row r="187" spans="1:2" s="29" customFormat="1" ht="15">
      <c r="A187" s="34"/>
      <c r="B187" s="109"/>
    </row>
    <row r="188" spans="1:2" s="29" customFormat="1" ht="15">
      <c r="A188" s="50" t="s">
        <v>301</v>
      </c>
      <c r="B188" s="63" t="s">
        <v>302</v>
      </c>
    </row>
    <row r="189" spans="1:2" s="29" customFormat="1" ht="15">
      <c r="A189" s="34" t="s">
        <v>303</v>
      </c>
      <c r="B189" s="37" t="s">
        <v>304</v>
      </c>
    </row>
    <row r="190" spans="1:2" s="29" customFormat="1" ht="15">
      <c r="A190" s="34"/>
      <c r="B190" s="37" t="s">
        <v>305</v>
      </c>
    </row>
    <row r="191" spans="1:2" s="29" customFormat="1" ht="15">
      <c r="A191" s="34" t="s">
        <v>306</v>
      </c>
      <c r="B191" s="37" t="s">
        <v>307</v>
      </c>
    </row>
    <row r="192" spans="1:2" s="29" customFormat="1" ht="15">
      <c r="A192" s="34"/>
      <c r="B192" s="37" t="s">
        <v>308</v>
      </c>
    </row>
    <row r="193" spans="1:2" s="29" customFormat="1" ht="15">
      <c r="A193" s="34"/>
      <c r="B193" s="37" t="s">
        <v>309</v>
      </c>
    </row>
    <row r="194" spans="1:2" s="29" customFormat="1" ht="15">
      <c r="A194" s="34"/>
      <c r="B194" s="37" t="s">
        <v>310</v>
      </c>
    </row>
    <row r="195" spans="1:2" s="29" customFormat="1" ht="15">
      <c r="A195" s="34"/>
      <c r="B195" s="37" t="s">
        <v>311</v>
      </c>
    </row>
    <row r="196" spans="1:2" s="29" customFormat="1" ht="15">
      <c r="A196" s="34" t="s">
        <v>312</v>
      </c>
      <c r="B196" s="37" t="s">
        <v>313</v>
      </c>
    </row>
    <row r="197" spans="1:2" s="29" customFormat="1" ht="15">
      <c r="A197" s="34"/>
      <c r="B197" s="37" t="s">
        <v>314</v>
      </c>
    </row>
    <row r="198" spans="1:2" s="29" customFormat="1" ht="15">
      <c r="A198" s="34" t="s">
        <v>315</v>
      </c>
      <c r="B198" s="37" t="s">
        <v>316</v>
      </c>
    </row>
    <row r="199" spans="1:2" s="29" customFormat="1" ht="15">
      <c r="A199" s="34"/>
      <c r="B199" s="37" t="s">
        <v>317</v>
      </c>
    </row>
    <row r="200" spans="1:2" s="29" customFormat="1" ht="15">
      <c r="A200" s="34" t="s">
        <v>318</v>
      </c>
      <c r="B200" s="37" t="s">
        <v>319</v>
      </c>
    </row>
    <row r="201" spans="1:2" s="29" customFormat="1" ht="15">
      <c r="A201" s="34"/>
      <c r="B201" s="37" t="s">
        <v>320</v>
      </c>
    </row>
    <row r="202" spans="1:2" s="29" customFormat="1" ht="15">
      <c r="A202" s="34"/>
      <c r="B202" s="37" t="s">
        <v>321</v>
      </c>
    </row>
    <row r="203" spans="1:2" s="29" customFormat="1" ht="15">
      <c r="A203" s="34" t="s">
        <v>322</v>
      </c>
      <c r="B203" s="37" t="s">
        <v>323</v>
      </c>
    </row>
    <row r="204" spans="1:2" s="29" customFormat="1" ht="15">
      <c r="A204" s="34"/>
      <c r="B204" s="37" t="s">
        <v>324</v>
      </c>
    </row>
    <row r="205" spans="1:2" s="29" customFormat="1" ht="15">
      <c r="A205" s="34"/>
      <c r="B205" s="37" t="s">
        <v>325</v>
      </c>
    </row>
    <row r="206" spans="1:2" s="29" customFormat="1" ht="15">
      <c r="A206" s="34"/>
      <c r="B206" s="37" t="s">
        <v>326</v>
      </c>
    </row>
    <row r="207" spans="1:2" s="29" customFormat="1" ht="15">
      <c r="A207" s="34"/>
      <c r="B207" s="37" t="s">
        <v>327</v>
      </c>
    </row>
    <row r="208" spans="1:2" s="29" customFormat="1" ht="15">
      <c r="A208" s="34" t="s">
        <v>328</v>
      </c>
      <c r="B208" s="37" t="s">
        <v>329</v>
      </c>
    </row>
    <row r="209" spans="1:2" s="29" customFormat="1" ht="15">
      <c r="A209" s="34"/>
      <c r="B209" s="37" t="s">
        <v>330</v>
      </c>
    </row>
    <row r="210" spans="1:2" s="29" customFormat="1" ht="15">
      <c r="A210" s="34"/>
      <c r="B210" s="37" t="s">
        <v>331</v>
      </c>
    </row>
    <row r="211" spans="1:2" s="29" customFormat="1" ht="15">
      <c r="A211" s="34"/>
      <c r="B211" s="37" t="s">
        <v>332</v>
      </c>
    </row>
    <row r="212" spans="1:2" s="29" customFormat="1" ht="15">
      <c r="A212" s="34" t="s">
        <v>333</v>
      </c>
      <c r="B212" s="37" t="s">
        <v>334</v>
      </c>
    </row>
    <row r="213" spans="1:2" s="29" customFormat="1" ht="15">
      <c r="A213" s="34"/>
      <c r="B213" s="37" t="s">
        <v>335</v>
      </c>
    </row>
    <row r="214" spans="1:2" s="29" customFormat="1" ht="15">
      <c r="A214" s="34" t="s">
        <v>336</v>
      </c>
      <c r="B214" s="37" t="s">
        <v>337</v>
      </c>
    </row>
    <row r="215" spans="1:2" s="29" customFormat="1" ht="15">
      <c r="A215" s="34"/>
      <c r="B215" s="37" t="s">
        <v>338</v>
      </c>
    </row>
    <row r="216" spans="1:2" s="29" customFormat="1" ht="15">
      <c r="A216" s="34" t="s">
        <v>339</v>
      </c>
      <c r="B216" s="37" t="s">
        <v>340</v>
      </c>
    </row>
    <row r="217" spans="1:2" s="29" customFormat="1" ht="15">
      <c r="A217" s="34"/>
      <c r="B217" s="37" t="s">
        <v>341</v>
      </c>
    </row>
    <row r="218" spans="1:2" s="29" customFormat="1" ht="15">
      <c r="A218" s="34" t="s">
        <v>342</v>
      </c>
      <c r="B218" s="37" t="s">
        <v>343</v>
      </c>
    </row>
    <row r="219" spans="1:2" s="29" customFormat="1" ht="15">
      <c r="A219" s="34"/>
      <c r="B219" s="37" t="s">
        <v>344</v>
      </c>
    </row>
    <row r="220" spans="1:2" s="29" customFormat="1" ht="15">
      <c r="A220" s="34" t="s">
        <v>345</v>
      </c>
      <c r="B220" s="37" t="s">
        <v>346</v>
      </c>
    </row>
    <row r="221" spans="1:2" s="29" customFormat="1" ht="15">
      <c r="A221" s="34"/>
      <c r="B221" s="37" t="s">
        <v>347</v>
      </c>
    </row>
    <row r="222" spans="1:2" s="29" customFormat="1" ht="15">
      <c r="A222" s="34" t="s">
        <v>348</v>
      </c>
      <c r="B222" s="37" t="s">
        <v>349</v>
      </c>
    </row>
    <row r="223" spans="1:2" s="29" customFormat="1" ht="15">
      <c r="A223" s="34"/>
      <c r="B223" s="37" t="s">
        <v>350</v>
      </c>
    </row>
    <row r="224" spans="1:2" s="29" customFormat="1" ht="15">
      <c r="A224" s="34" t="s">
        <v>351</v>
      </c>
      <c r="B224" s="37" t="s">
        <v>352</v>
      </c>
    </row>
    <row r="225" spans="1:2" s="29" customFormat="1" ht="15">
      <c r="A225" s="34"/>
      <c r="B225" s="37" t="s">
        <v>353</v>
      </c>
    </row>
    <row r="226" spans="1:2" s="29" customFormat="1" ht="28.5">
      <c r="A226" s="34" t="s">
        <v>354</v>
      </c>
      <c r="B226" s="37" t="s">
        <v>355</v>
      </c>
    </row>
    <row r="227" spans="1:2" s="29" customFormat="1" ht="15">
      <c r="A227" s="34"/>
      <c r="B227" s="37" t="s">
        <v>356</v>
      </c>
    </row>
    <row r="228" spans="1:2" s="29" customFormat="1" ht="28.5">
      <c r="A228" s="34" t="s">
        <v>357</v>
      </c>
      <c r="B228" s="37" t="s">
        <v>358</v>
      </c>
    </row>
    <row r="229" spans="1:2" s="29" customFormat="1" ht="15">
      <c r="A229" s="34"/>
      <c r="B229" s="37" t="s">
        <v>359</v>
      </c>
    </row>
    <row r="230" spans="1:2" s="29" customFormat="1" ht="28.5">
      <c r="A230" s="34" t="s">
        <v>360</v>
      </c>
      <c r="B230" s="37" t="s">
        <v>361</v>
      </c>
    </row>
    <row r="231" spans="1:2" s="29" customFormat="1" ht="15">
      <c r="A231" s="34"/>
      <c r="B231" s="37" t="s">
        <v>362</v>
      </c>
    </row>
    <row r="232" spans="1:2" s="29" customFormat="1" ht="28.5">
      <c r="A232" s="34" t="s">
        <v>363</v>
      </c>
      <c r="B232" s="37" t="s">
        <v>364</v>
      </c>
    </row>
    <row r="233" spans="1:2" s="29" customFormat="1" ht="15">
      <c r="A233" s="34"/>
      <c r="B233" s="37" t="s">
        <v>365</v>
      </c>
    </row>
    <row r="234" spans="1:2" s="29" customFormat="1" ht="28.5">
      <c r="A234" s="34" t="s">
        <v>366</v>
      </c>
      <c r="B234" s="37" t="s">
        <v>367</v>
      </c>
    </row>
    <row r="235" spans="1:2" s="29" customFormat="1" ht="15">
      <c r="A235" s="34"/>
      <c r="B235" s="37" t="s">
        <v>368</v>
      </c>
    </row>
    <row r="236" spans="1:2" s="29" customFormat="1" ht="28.5">
      <c r="A236" s="34" t="s">
        <v>369</v>
      </c>
      <c r="B236" s="37" t="s">
        <v>370</v>
      </c>
    </row>
    <row r="237" spans="1:2" s="29" customFormat="1" ht="15">
      <c r="A237" s="34"/>
      <c r="B237" s="37" t="s">
        <v>371</v>
      </c>
    </row>
    <row r="238" spans="1:2" s="29" customFormat="1" ht="28.5">
      <c r="A238" s="34" t="s">
        <v>372</v>
      </c>
      <c r="B238" s="37" t="s">
        <v>373</v>
      </c>
    </row>
    <row r="239" spans="1:2" s="29" customFormat="1" ht="15">
      <c r="A239" s="34"/>
      <c r="B239" s="37" t="s">
        <v>374</v>
      </c>
    </row>
    <row r="240" spans="1:2" s="29" customFormat="1" ht="28.5">
      <c r="A240" s="34" t="s">
        <v>375</v>
      </c>
      <c r="B240" s="37" t="s">
        <v>376</v>
      </c>
    </row>
    <row r="241" spans="1:2" s="29" customFormat="1" ht="15">
      <c r="A241" s="34"/>
      <c r="B241" s="37" t="s">
        <v>377</v>
      </c>
    </row>
    <row r="242" spans="1:2" s="29" customFormat="1" ht="15">
      <c r="A242" s="34" t="s">
        <v>378</v>
      </c>
      <c r="B242" s="37" t="s">
        <v>379</v>
      </c>
    </row>
    <row r="243" spans="1:2" s="29" customFormat="1" ht="15">
      <c r="A243" s="34"/>
      <c r="B243" s="37" t="s">
        <v>380</v>
      </c>
    </row>
    <row r="244" spans="1:2" s="29" customFormat="1" ht="15">
      <c r="A244" s="34" t="s">
        <v>381</v>
      </c>
      <c r="B244" s="103" t="s">
        <v>382</v>
      </c>
    </row>
    <row r="245" spans="1:2" s="29" customFormat="1" ht="15">
      <c r="A245" s="34"/>
      <c r="B245" s="103" t="s">
        <v>383</v>
      </c>
    </row>
    <row r="246" spans="1:2" s="29" customFormat="1" ht="15">
      <c r="A246" s="34"/>
      <c r="B246" s="99"/>
    </row>
    <row r="247" spans="1:2" s="29" customFormat="1" ht="15">
      <c r="A247" s="110"/>
      <c r="B247" s="111" t="s">
        <v>384</v>
      </c>
    </row>
    <row r="248" spans="1:2" s="29" customFormat="1" ht="15">
      <c r="A248" s="36" t="s">
        <v>9</v>
      </c>
      <c r="B248" s="51" t="s">
        <v>385</v>
      </c>
    </row>
    <row r="249" spans="1:2" s="29" customFormat="1" ht="15">
      <c r="A249" s="36" t="s">
        <v>9</v>
      </c>
      <c r="B249" s="51" t="s">
        <v>386</v>
      </c>
    </row>
    <row r="250" spans="1:2" s="29" customFormat="1" ht="28.5">
      <c r="A250" s="36" t="s">
        <v>9</v>
      </c>
      <c r="B250" s="51" t="s">
        <v>387</v>
      </c>
    </row>
    <row r="251" spans="1:2" s="29" customFormat="1" ht="15">
      <c r="A251" s="52" t="s">
        <v>230</v>
      </c>
      <c r="B251" s="51" t="s">
        <v>388</v>
      </c>
    </row>
    <row r="252" spans="1:2" s="29" customFormat="1" ht="15">
      <c r="A252" s="52" t="s">
        <v>230</v>
      </c>
      <c r="B252" s="51" t="s">
        <v>389</v>
      </c>
    </row>
    <row r="253" spans="1:2" s="29" customFormat="1" ht="15">
      <c r="A253" s="52" t="s">
        <v>230</v>
      </c>
      <c r="B253" s="51" t="s">
        <v>390</v>
      </c>
    </row>
    <row r="254" spans="1:2" s="29" customFormat="1" ht="15">
      <c r="A254" s="52" t="s">
        <v>230</v>
      </c>
      <c r="B254" s="51" t="s">
        <v>391</v>
      </c>
    </row>
    <row r="255" spans="1:2" s="29" customFormat="1" ht="15">
      <c r="A255" s="52" t="s">
        <v>230</v>
      </c>
      <c r="B255" s="51" t="s">
        <v>392</v>
      </c>
    </row>
    <row r="256" spans="1:2" s="29" customFormat="1" ht="15">
      <c r="A256" s="52" t="s">
        <v>230</v>
      </c>
      <c r="B256" s="51" t="s">
        <v>393</v>
      </c>
    </row>
    <row r="257" spans="1:2" s="29" customFormat="1" ht="15">
      <c r="A257" s="52" t="s">
        <v>230</v>
      </c>
      <c r="B257" s="51" t="s">
        <v>394</v>
      </c>
    </row>
    <row r="258" spans="1:2" s="29" customFormat="1" ht="28.5">
      <c r="A258" s="36" t="s">
        <v>9</v>
      </c>
      <c r="B258" s="51" t="s">
        <v>395</v>
      </c>
    </row>
    <row r="259" spans="1:2" s="29" customFormat="1" ht="15">
      <c r="A259" s="36" t="s">
        <v>9</v>
      </c>
      <c r="B259" s="51" t="s">
        <v>396</v>
      </c>
    </row>
    <row r="260" spans="1:2" s="29" customFormat="1" ht="15">
      <c r="A260" s="36" t="s">
        <v>9</v>
      </c>
      <c r="B260" s="51" t="s">
        <v>397</v>
      </c>
    </row>
    <row r="261" spans="1:2" s="29" customFormat="1" ht="15">
      <c r="A261" s="52" t="s">
        <v>230</v>
      </c>
      <c r="B261" s="51" t="s">
        <v>398</v>
      </c>
    </row>
    <row r="262" spans="1:2" s="29" customFormat="1" ht="28.5">
      <c r="A262" s="52" t="s">
        <v>230</v>
      </c>
      <c r="B262" s="51" t="s">
        <v>399</v>
      </c>
    </row>
    <row r="263" spans="1:2" s="29" customFormat="1" ht="28.5">
      <c r="A263" s="52" t="s">
        <v>230</v>
      </c>
      <c r="B263" s="51" t="s">
        <v>400</v>
      </c>
    </row>
    <row r="264" spans="1:2" s="29" customFormat="1" ht="15">
      <c r="A264" s="52" t="s">
        <v>230</v>
      </c>
      <c r="B264" s="51" t="s">
        <v>401</v>
      </c>
    </row>
    <row r="265" spans="1:2" s="29" customFormat="1" ht="15">
      <c r="A265" s="52" t="s">
        <v>230</v>
      </c>
      <c r="B265" s="51" t="s">
        <v>402</v>
      </c>
    </row>
    <row r="266" spans="1:2" s="29" customFormat="1" ht="15">
      <c r="A266" s="36" t="s">
        <v>9</v>
      </c>
      <c r="B266" s="51" t="s">
        <v>403</v>
      </c>
    </row>
    <row r="267" spans="1:2" s="29" customFormat="1" ht="15">
      <c r="A267" s="52" t="s">
        <v>230</v>
      </c>
      <c r="B267" s="51" t="s">
        <v>404</v>
      </c>
    </row>
    <row r="268" spans="1:2" s="29" customFormat="1" ht="15">
      <c r="A268" s="52" t="s">
        <v>230</v>
      </c>
      <c r="B268" s="51" t="s">
        <v>405</v>
      </c>
    </row>
    <row r="269" spans="1:2" s="29" customFormat="1" ht="15">
      <c r="A269" s="52" t="s">
        <v>230</v>
      </c>
      <c r="B269" s="51" t="s">
        <v>406</v>
      </c>
    </row>
    <row r="270" spans="1:2" s="29" customFormat="1" ht="15">
      <c r="A270" s="52" t="s">
        <v>230</v>
      </c>
      <c r="B270" s="51" t="s">
        <v>407</v>
      </c>
    </row>
    <row r="271" spans="1:2" s="29" customFormat="1" ht="15">
      <c r="A271" s="36" t="s">
        <v>9</v>
      </c>
      <c r="B271" s="51" t="s">
        <v>408</v>
      </c>
    </row>
    <row r="272" spans="1:2" s="29" customFormat="1" ht="15">
      <c r="A272" s="52" t="s">
        <v>230</v>
      </c>
      <c r="B272" s="51" t="s">
        <v>409</v>
      </c>
    </row>
    <row r="273" spans="1:2" s="29" customFormat="1" ht="15">
      <c r="A273" s="36" t="s">
        <v>9</v>
      </c>
      <c r="B273" s="51" t="s">
        <v>410</v>
      </c>
    </row>
    <row r="274" spans="1:2" s="29" customFormat="1" ht="15">
      <c r="A274" s="36" t="s">
        <v>9</v>
      </c>
      <c r="B274" s="51" t="s">
        <v>411</v>
      </c>
    </row>
    <row r="275" spans="1:2" s="29" customFormat="1" ht="15">
      <c r="A275" s="52" t="s">
        <v>230</v>
      </c>
      <c r="B275" s="51" t="s">
        <v>412</v>
      </c>
    </row>
    <row r="276" spans="1:2" s="29" customFormat="1" ht="15">
      <c r="A276" s="52" t="s">
        <v>230</v>
      </c>
      <c r="B276" s="51" t="s">
        <v>413</v>
      </c>
    </row>
    <row r="277" spans="1:2" s="29" customFormat="1" ht="15">
      <c r="A277" s="36" t="s">
        <v>9</v>
      </c>
      <c r="B277" s="51" t="s">
        <v>414</v>
      </c>
    </row>
    <row r="278" spans="1:2" s="29" customFormat="1" ht="28.5">
      <c r="A278" s="52" t="s">
        <v>230</v>
      </c>
      <c r="B278" s="51" t="s">
        <v>415</v>
      </c>
    </row>
    <row r="279" spans="1:2" s="29" customFormat="1" ht="42.75">
      <c r="A279" s="52" t="s">
        <v>230</v>
      </c>
      <c r="B279" s="51" t="s">
        <v>416</v>
      </c>
    </row>
    <row r="280" spans="1:2" s="29" customFormat="1" ht="28.5">
      <c r="A280" s="52" t="s">
        <v>230</v>
      </c>
      <c r="B280" s="51" t="s">
        <v>417</v>
      </c>
    </row>
    <row r="281" spans="1:2" s="29" customFormat="1" ht="15">
      <c r="A281" s="36" t="s">
        <v>9</v>
      </c>
      <c r="B281" s="51" t="s">
        <v>403</v>
      </c>
    </row>
    <row r="282" spans="1:2" s="29" customFormat="1" ht="15">
      <c r="A282" s="52" t="s">
        <v>230</v>
      </c>
      <c r="B282" s="51" t="s">
        <v>418</v>
      </c>
    </row>
    <row r="283" spans="1:2" s="29" customFormat="1" ht="15">
      <c r="A283" s="52" t="s">
        <v>230</v>
      </c>
      <c r="B283" s="51" t="s">
        <v>419</v>
      </c>
    </row>
    <row r="284" spans="1:2" s="29" customFormat="1" ht="15">
      <c r="A284" s="52" t="s">
        <v>230</v>
      </c>
      <c r="B284" s="51" t="s">
        <v>420</v>
      </c>
    </row>
    <row r="285" spans="1:2" s="29" customFormat="1" ht="15">
      <c r="A285" s="34"/>
      <c r="B285" s="99"/>
    </row>
    <row r="286" spans="1:2" s="29" customFormat="1" ht="15">
      <c r="A286" s="94" t="s">
        <v>421</v>
      </c>
      <c r="B286" s="112" t="s">
        <v>422</v>
      </c>
    </row>
    <row r="287" spans="1:2" s="29" customFormat="1" ht="15">
      <c r="A287" s="98"/>
      <c r="B287" s="99"/>
    </row>
    <row r="288" spans="1:2" s="29" customFormat="1" ht="28.5">
      <c r="A288" s="36" t="s">
        <v>9</v>
      </c>
      <c r="B288" s="46" t="s">
        <v>423</v>
      </c>
    </row>
    <row r="289" spans="1:2" s="29" customFormat="1" ht="99.75">
      <c r="A289" s="42" t="s">
        <v>424</v>
      </c>
      <c r="B289" s="40" t="s">
        <v>425</v>
      </c>
    </row>
    <row r="290" spans="1:2" s="29" customFormat="1" ht="15">
      <c r="A290" s="42" t="s">
        <v>426</v>
      </c>
      <c r="B290" s="30" t="s">
        <v>427</v>
      </c>
    </row>
    <row r="291" spans="1:2" s="29" customFormat="1" ht="28.5">
      <c r="A291" s="42" t="s">
        <v>428</v>
      </c>
      <c r="B291" s="30" t="s">
        <v>429</v>
      </c>
    </row>
    <row r="292" spans="1:2" s="29" customFormat="1" ht="42.75">
      <c r="A292" s="42" t="s">
        <v>430</v>
      </c>
      <c r="B292" s="40" t="s">
        <v>431</v>
      </c>
    </row>
    <row r="293" spans="1:2" s="29" customFormat="1" ht="42.75">
      <c r="A293" s="42" t="s">
        <v>432</v>
      </c>
      <c r="B293" s="30" t="s">
        <v>433</v>
      </c>
    </row>
    <row r="294" spans="1:2" s="29" customFormat="1" ht="15">
      <c r="A294" s="42" t="s">
        <v>434</v>
      </c>
      <c r="B294" s="40" t="s">
        <v>435</v>
      </c>
    </row>
    <row r="295" spans="1:2" s="29" customFormat="1" ht="28.5">
      <c r="A295" s="42" t="s">
        <v>436</v>
      </c>
      <c r="B295" s="40" t="s">
        <v>437</v>
      </c>
    </row>
    <row r="296" spans="1:2" s="29" customFormat="1" ht="15">
      <c r="A296" s="42" t="s">
        <v>438</v>
      </c>
      <c r="B296" s="40" t="s">
        <v>439</v>
      </c>
    </row>
    <row r="297" spans="1:2" s="29" customFormat="1" ht="15">
      <c r="A297" s="98"/>
      <c r="B297" s="99"/>
    </row>
    <row r="298" spans="1:2" s="29" customFormat="1" ht="15">
      <c r="A298" s="113"/>
      <c r="B298" s="63" t="s">
        <v>440</v>
      </c>
    </row>
    <row r="299" spans="1:2" s="29" customFormat="1" ht="15">
      <c r="A299" s="98" t="s">
        <v>441</v>
      </c>
      <c r="B299" s="37" t="s">
        <v>442</v>
      </c>
    </row>
    <row r="300" spans="1:2" s="29" customFormat="1" ht="15">
      <c r="A300" s="98"/>
      <c r="B300" s="37" t="s">
        <v>443</v>
      </c>
    </row>
    <row r="301" spans="1:2" s="29" customFormat="1" ht="15">
      <c r="A301" s="98" t="s">
        <v>444</v>
      </c>
      <c r="B301" s="37" t="s">
        <v>445</v>
      </c>
    </row>
    <row r="302" spans="1:2" s="29" customFormat="1" ht="15">
      <c r="A302" s="98"/>
      <c r="B302" s="37" t="s">
        <v>446</v>
      </c>
    </row>
    <row r="303" spans="1:2" s="29" customFormat="1" ht="15">
      <c r="A303" s="98" t="s">
        <v>447</v>
      </c>
      <c r="B303" s="37" t="s">
        <v>448</v>
      </c>
    </row>
    <row r="304" spans="1:2" s="29" customFormat="1" ht="15">
      <c r="A304" s="98"/>
      <c r="B304" s="37" t="s">
        <v>449</v>
      </c>
    </row>
    <row r="305" spans="1:2" s="29" customFormat="1" ht="15">
      <c r="A305" s="98"/>
      <c r="B305" s="37" t="s">
        <v>450</v>
      </c>
    </row>
    <row r="306" spans="1:2" s="29" customFormat="1" ht="15">
      <c r="A306" s="98" t="s">
        <v>451</v>
      </c>
      <c r="B306" s="37" t="s">
        <v>452</v>
      </c>
    </row>
    <row r="307" spans="1:2" s="29" customFormat="1" ht="15">
      <c r="A307" s="98"/>
      <c r="B307" s="37" t="s">
        <v>453</v>
      </c>
    </row>
    <row r="308" spans="1:2" s="29" customFormat="1" ht="15">
      <c r="A308" s="98" t="s">
        <v>454</v>
      </c>
      <c r="B308" s="37" t="s">
        <v>455</v>
      </c>
    </row>
    <row r="309" spans="1:2" s="29" customFormat="1" ht="15">
      <c r="A309" s="98"/>
      <c r="B309" s="37" t="s">
        <v>456</v>
      </c>
    </row>
    <row r="310" spans="1:2" s="29" customFormat="1" ht="15">
      <c r="A310" s="98" t="s">
        <v>457</v>
      </c>
      <c r="B310" s="37" t="s">
        <v>458</v>
      </c>
    </row>
    <row r="311" spans="1:2" s="29" customFormat="1" ht="15">
      <c r="A311" s="98"/>
      <c r="B311" s="37" t="s">
        <v>459</v>
      </c>
    </row>
    <row r="312" spans="1:2" s="29" customFormat="1" ht="15">
      <c r="A312" s="98" t="s">
        <v>460</v>
      </c>
      <c r="B312" s="37" t="s">
        <v>461</v>
      </c>
    </row>
    <row r="313" spans="1:2" s="29" customFormat="1" ht="15">
      <c r="A313" s="98"/>
      <c r="B313" s="37" t="s">
        <v>462</v>
      </c>
    </row>
    <row r="314" spans="1:2" s="29" customFormat="1" ht="15">
      <c r="A314" s="98" t="s">
        <v>463</v>
      </c>
      <c r="B314" s="37" t="s">
        <v>464</v>
      </c>
    </row>
    <row r="315" spans="1:2" s="29" customFormat="1" ht="15">
      <c r="A315" s="98"/>
      <c r="B315" s="37" t="s">
        <v>465</v>
      </c>
    </row>
    <row r="316" spans="1:2" s="29" customFormat="1" ht="15">
      <c r="A316" s="98" t="s">
        <v>466</v>
      </c>
      <c r="B316" s="37" t="s">
        <v>467</v>
      </c>
    </row>
    <row r="317" spans="1:2" s="29" customFormat="1" ht="15">
      <c r="A317" s="98"/>
      <c r="B317" s="37" t="s">
        <v>468</v>
      </c>
    </row>
    <row r="318" spans="1:2" s="29" customFormat="1" ht="15">
      <c r="A318" s="98" t="s">
        <v>469</v>
      </c>
      <c r="B318" s="37" t="s">
        <v>470</v>
      </c>
    </row>
    <row r="319" spans="1:2" s="29" customFormat="1" ht="15">
      <c r="A319" s="98"/>
      <c r="B319" s="37" t="s">
        <v>471</v>
      </c>
    </row>
    <row r="320" spans="1:2" s="29" customFormat="1" ht="15">
      <c r="A320" s="98" t="s">
        <v>472</v>
      </c>
      <c r="B320" s="37" t="s">
        <v>473</v>
      </c>
    </row>
    <row r="321" spans="1:2" s="29" customFormat="1" ht="15">
      <c r="A321" s="98"/>
      <c r="B321" s="37" t="s">
        <v>474</v>
      </c>
    </row>
    <row r="322" spans="1:2" s="29" customFormat="1" ht="15">
      <c r="A322" s="98"/>
      <c r="B322" s="37" t="s">
        <v>475</v>
      </c>
    </row>
    <row r="323" spans="1:2" s="29" customFormat="1" ht="15">
      <c r="A323" s="98" t="s">
        <v>476</v>
      </c>
      <c r="B323" s="37" t="s">
        <v>477</v>
      </c>
    </row>
    <row r="324" spans="1:2" s="29" customFormat="1" ht="15">
      <c r="A324" s="98"/>
      <c r="B324" s="37" t="s">
        <v>320</v>
      </c>
    </row>
    <row r="325" spans="1:2" s="29" customFormat="1" ht="15">
      <c r="A325" s="98"/>
      <c r="B325" s="37" t="s">
        <v>321</v>
      </c>
    </row>
    <row r="326" spans="1:2" s="29" customFormat="1" ht="15">
      <c r="A326" s="98" t="s">
        <v>478</v>
      </c>
      <c r="B326" s="37" t="s">
        <v>479</v>
      </c>
    </row>
    <row r="327" spans="1:2" s="29" customFormat="1" ht="15">
      <c r="A327" s="98"/>
      <c r="B327" s="37" t="s">
        <v>480</v>
      </c>
    </row>
    <row r="328" spans="1:2" s="29" customFormat="1" ht="15">
      <c r="A328" s="98" t="s">
        <v>481</v>
      </c>
      <c r="B328" s="37" t="s">
        <v>482</v>
      </c>
    </row>
    <row r="329" spans="1:2" s="29" customFormat="1" ht="15">
      <c r="A329" s="98"/>
      <c r="B329" s="37" t="s">
        <v>335</v>
      </c>
    </row>
    <row r="330" spans="1:2" s="29" customFormat="1" ht="15">
      <c r="A330" s="98" t="s">
        <v>483</v>
      </c>
      <c r="B330" s="37" t="s">
        <v>484</v>
      </c>
    </row>
    <row r="331" spans="1:2" s="29" customFormat="1" ht="15">
      <c r="A331" s="98"/>
      <c r="B331" s="37" t="s">
        <v>338</v>
      </c>
    </row>
    <row r="332" spans="1:2" s="29" customFormat="1" ht="28.5">
      <c r="A332" s="98" t="s">
        <v>485</v>
      </c>
      <c r="B332" s="37" t="s">
        <v>486</v>
      </c>
    </row>
    <row r="333" spans="1:2" s="29" customFormat="1" ht="15">
      <c r="A333" s="98"/>
      <c r="B333" s="37" t="s">
        <v>487</v>
      </c>
    </row>
    <row r="334" spans="1:2" s="29" customFormat="1" ht="15">
      <c r="A334" s="98" t="s">
        <v>488</v>
      </c>
      <c r="B334" s="37" t="s">
        <v>489</v>
      </c>
    </row>
    <row r="335" spans="1:2" s="29" customFormat="1" ht="15">
      <c r="A335" s="98"/>
      <c r="B335" s="37" t="s">
        <v>490</v>
      </c>
    </row>
    <row r="336" spans="1:2" s="29" customFormat="1" ht="15">
      <c r="A336" s="98"/>
      <c r="B336" s="37" t="s">
        <v>491</v>
      </c>
    </row>
    <row r="337" spans="1:2" s="29" customFormat="1" ht="15">
      <c r="A337" s="98" t="s">
        <v>492</v>
      </c>
      <c r="B337" s="37" t="s">
        <v>493</v>
      </c>
    </row>
    <row r="338" spans="1:2" s="29" customFormat="1" ht="15">
      <c r="A338" s="98"/>
      <c r="B338" s="37" t="s">
        <v>494</v>
      </c>
    </row>
    <row r="339" spans="1:2" s="29" customFormat="1" ht="15">
      <c r="A339" s="98" t="s">
        <v>495</v>
      </c>
      <c r="B339" s="37" t="s">
        <v>496</v>
      </c>
    </row>
    <row r="340" spans="1:2" s="29" customFormat="1" ht="15">
      <c r="A340" s="98"/>
      <c r="B340" s="37" t="s">
        <v>497</v>
      </c>
    </row>
    <row r="341" spans="1:2" s="29" customFormat="1" ht="15">
      <c r="A341" s="98" t="s">
        <v>498</v>
      </c>
      <c r="B341" s="37" t="s">
        <v>499</v>
      </c>
    </row>
    <row r="342" spans="1:2" s="29" customFormat="1" ht="15">
      <c r="A342" s="98"/>
      <c r="B342" s="37" t="s">
        <v>500</v>
      </c>
    </row>
    <row r="343" spans="1:2" s="29" customFormat="1" ht="15">
      <c r="A343" s="98" t="s">
        <v>501</v>
      </c>
      <c r="B343" s="37" t="s">
        <v>502</v>
      </c>
    </row>
    <row r="344" spans="1:2" s="29" customFormat="1" ht="15">
      <c r="A344" s="98"/>
      <c r="B344" s="37" t="s">
        <v>500</v>
      </c>
    </row>
    <row r="345" spans="1:2" s="29" customFormat="1" ht="15">
      <c r="A345" s="98" t="s">
        <v>503</v>
      </c>
      <c r="B345" s="37" t="s">
        <v>504</v>
      </c>
    </row>
    <row r="346" spans="1:2" s="29" customFormat="1" ht="15">
      <c r="A346" s="98"/>
      <c r="B346" s="37" t="s">
        <v>505</v>
      </c>
    </row>
    <row r="347" spans="1:2" s="29" customFormat="1" ht="15">
      <c r="A347" s="98" t="s">
        <v>506</v>
      </c>
      <c r="B347" s="37" t="s">
        <v>507</v>
      </c>
    </row>
    <row r="348" spans="1:2" s="29" customFormat="1" ht="15">
      <c r="A348" s="98"/>
      <c r="B348" s="37" t="s">
        <v>508</v>
      </c>
    </row>
    <row r="349" spans="1:2" s="29" customFormat="1" ht="15">
      <c r="A349" s="98" t="s">
        <v>509</v>
      </c>
      <c r="B349" s="37" t="s">
        <v>510</v>
      </c>
    </row>
    <row r="350" spans="1:2" s="29" customFormat="1" ht="15">
      <c r="A350" s="98"/>
      <c r="B350" s="37" t="s">
        <v>511</v>
      </c>
    </row>
    <row r="351" spans="1:2" s="29" customFormat="1" ht="28.5">
      <c r="A351" s="98" t="s">
        <v>512</v>
      </c>
      <c r="B351" s="37" t="s">
        <v>513</v>
      </c>
    </row>
    <row r="352" spans="1:2" s="29" customFormat="1" ht="15">
      <c r="A352" s="98"/>
      <c r="B352" s="37" t="s">
        <v>514</v>
      </c>
    </row>
    <row r="353" spans="1:2" s="29" customFormat="1" ht="15">
      <c r="A353" s="98"/>
      <c r="B353" s="37" t="s">
        <v>515</v>
      </c>
    </row>
    <row r="354" spans="1:2" s="29" customFormat="1" ht="15">
      <c r="A354" s="98" t="s">
        <v>516</v>
      </c>
      <c r="B354" s="37" t="s">
        <v>517</v>
      </c>
    </row>
    <row r="355" spans="1:2" s="29" customFormat="1" ht="15">
      <c r="A355" s="98"/>
      <c r="B355" s="37" t="s">
        <v>518</v>
      </c>
    </row>
    <row r="356" spans="1:2" s="29" customFormat="1" ht="15">
      <c r="A356" s="98" t="s">
        <v>519</v>
      </c>
      <c r="B356" s="37" t="s">
        <v>520</v>
      </c>
    </row>
    <row r="357" spans="1:2" s="29" customFormat="1" ht="15">
      <c r="A357" s="98"/>
      <c r="B357" s="37" t="s">
        <v>521</v>
      </c>
    </row>
    <row r="358" spans="1:2" s="29" customFormat="1" ht="15">
      <c r="A358" s="98"/>
      <c r="B358" s="37" t="s">
        <v>522</v>
      </c>
    </row>
    <row r="359" spans="1:2" s="29" customFormat="1" ht="15">
      <c r="A359" s="98" t="s">
        <v>523</v>
      </c>
      <c r="B359" s="37" t="s">
        <v>524</v>
      </c>
    </row>
    <row r="360" spans="1:2" s="29" customFormat="1" ht="15">
      <c r="A360" s="98"/>
      <c r="B360" s="37" t="s">
        <v>525</v>
      </c>
    </row>
    <row r="361" spans="1:2" s="29" customFormat="1" ht="15">
      <c r="A361" s="98"/>
      <c r="B361" s="109" t="s">
        <v>526</v>
      </c>
    </row>
    <row r="362" spans="1:2" s="29" customFormat="1" ht="15">
      <c r="A362" s="98" t="s">
        <v>527</v>
      </c>
      <c r="B362" s="37" t="s">
        <v>528</v>
      </c>
    </row>
    <row r="363" spans="1:2" s="29" customFormat="1" ht="15">
      <c r="A363" s="98"/>
      <c r="B363" s="37" t="s">
        <v>529</v>
      </c>
    </row>
    <row r="364" spans="1:2" s="29" customFormat="1" ht="15">
      <c r="A364" s="34" t="s">
        <v>530</v>
      </c>
      <c r="B364" s="37" t="s">
        <v>531</v>
      </c>
    </row>
    <row r="365" spans="1:2" s="29" customFormat="1" ht="15">
      <c r="A365" s="98"/>
      <c r="B365" s="37" t="s">
        <v>532</v>
      </c>
    </row>
    <row r="366" spans="1:2" s="29" customFormat="1" ht="28.5">
      <c r="A366" s="34" t="s">
        <v>533</v>
      </c>
      <c r="B366" s="37" t="s">
        <v>534</v>
      </c>
    </row>
    <row r="367" spans="1:2" s="29" customFormat="1" ht="15">
      <c r="A367" s="98"/>
      <c r="B367" s="37" t="s">
        <v>535</v>
      </c>
    </row>
    <row r="368" spans="1:2" s="29" customFormat="1" ht="28.5">
      <c r="A368" s="34" t="s">
        <v>536</v>
      </c>
      <c r="B368" s="37" t="s">
        <v>537</v>
      </c>
    </row>
    <row r="369" spans="1:2" s="29" customFormat="1" ht="15">
      <c r="A369" s="34"/>
      <c r="B369" s="37" t="s">
        <v>538</v>
      </c>
    </row>
    <row r="370" spans="1:2" s="29" customFormat="1" ht="28.5">
      <c r="A370" s="34" t="s">
        <v>539</v>
      </c>
      <c r="B370" s="37" t="s">
        <v>540</v>
      </c>
    </row>
    <row r="371" spans="1:2" s="29" customFormat="1" ht="15">
      <c r="A371" s="34"/>
      <c r="B371" s="37" t="s">
        <v>541</v>
      </c>
    </row>
    <row r="372" spans="1:2" s="29" customFormat="1" ht="15">
      <c r="A372" s="34" t="s">
        <v>542</v>
      </c>
      <c r="B372" s="37" t="s">
        <v>543</v>
      </c>
    </row>
    <row r="373" spans="1:2" s="29" customFormat="1" ht="15">
      <c r="A373" s="34"/>
      <c r="B373" s="37" t="s">
        <v>544</v>
      </c>
    </row>
    <row r="374" spans="1:2" s="29" customFormat="1" ht="15">
      <c r="A374" s="34" t="s">
        <v>545</v>
      </c>
      <c r="B374" s="37" t="s">
        <v>546</v>
      </c>
    </row>
    <row r="375" spans="1:2" s="29" customFormat="1" ht="15">
      <c r="A375" s="34"/>
      <c r="B375" s="37" t="s">
        <v>547</v>
      </c>
    </row>
    <row r="376" spans="1:2" s="29" customFormat="1" ht="15">
      <c r="A376" s="34" t="s">
        <v>548</v>
      </c>
      <c r="B376" s="37" t="s">
        <v>549</v>
      </c>
    </row>
    <row r="377" spans="1:2" s="29" customFormat="1" ht="15">
      <c r="A377" s="34" t="s">
        <v>550</v>
      </c>
      <c r="B377" s="37" t="s">
        <v>551</v>
      </c>
    </row>
    <row r="378" spans="1:2" s="29" customFormat="1" ht="28.5">
      <c r="A378" s="34" t="s">
        <v>552</v>
      </c>
      <c r="B378" s="37" t="s">
        <v>553</v>
      </c>
    </row>
    <row r="379" spans="1:2" s="29" customFormat="1" ht="15">
      <c r="A379" s="34"/>
      <c r="B379" s="37" t="s">
        <v>554</v>
      </c>
    </row>
    <row r="380" spans="1:2" s="29" customFormat="1" ht="28.5">
      <c r="A380" s="34" t="s">
        <v>555</v>
      </c>
      <c r="B380" s="37" t="s">
        <v>556</v>
      </c>
    </row>
    <row r="381" spans="1:2" s="29" customFormat="1" ht="15">
      <c r="A381" s="34"/>
      <c r="B381" s="37" t="s">
        <v>557</v>
      </c>
    </row>
    <row r="382" spans="1:2" s="29" customFormat="1" ht="15">
      <c r="A382" s="34" t="s">
        <v>558</v>
      </c>
      <c r="B382" s="37" t="s">
        <v>559</v>
      </c>
    </row>
    <row r="383" spans="1:2" s="29" customFormat="1" ht="15">
      <c r="A383" s="34"/>
      <c r="B383" s="37" t="s">
        <v>560</v>
      </c>
    </row>
    <row r="384" spans="1:2" s="29" customFormat="1" ht="15">
      <c r="A384" s="34" t="s">
        <v>561</v>
      </c>
      <c r="B384" s="37" t="s">
        <v>562</v>
      </c>
    </row>
    <row r="385" spans="1:2" s="29" customFormat="1" ht="15">
      <c r="A385" s="34"/>
      <c r="B385" s="37" t="s">
        <v>563</v>
      </c>
    </row>
    <row r="386" spans="1:2" s="29" customFormat="1" ht="15">
      <c r="A386" s="34" t="s">
        <v>564</v>
      </c>
      <c r="B386" s="37" t="s">
        <v>565</v>
      </c>
    </row>
    <row r="387" spans="1:2" s="29" customFormat="1" ht="15">
      <c r="A387" s="34"/>
      <c r="B387" s="37" t="s">
        <v>566</v>
      </c>
    </row>
    <row r="388" spans="1:2" s="29" customFormat="1" ht="15">
      <c r="A388" s="34" t="s">
        <v>567</v>
      </c>
      <c r="B388" s="37" t="s">
        <v>568</v>
      </c>
    </row>
    <row r="389" spans="1:2" s="29" customFormat="1" ht="15">
      <c r="A389" s="34"/>
      <c r="B389" s="37" t="s">
        <v>569</v>
      </c>
    </row>
    <row r="390" spans="1:2" s="29" customFormat="1" ht="15">
      <c r="A390" s="34" t="s">
        <v>570</v>
      </c>
      <c r="B390" s="37" t="s">
        <v>571</v>
      </c>
    </row>
    <row r="391" spans="1:2" s="29" customFormat="1" ht="15">
      <c r="A391" s="34"/>
      <c r="B391" s="37" t="s">
        <v>572</v>
      </c>
    </row>
    <row r="392" spans="1:2" s="29" customFormat="1" ht="15">
      <c r="A392" s="34" t="s">
        <v>573</v>
      </c>
      <c r="B392" s="37" t="s">
        <v>574</v>
      </c>
    </row>
    <row r="393" spans="1:2" s="29" customFormat="1" ht="15">
      <c r="A393" s="34"/>
      <c r="B393" s="37" t="s">
        <v>575</v>
      </c>
    </row>
    <row r="394" spans="1:2" s="29" customFormat="1" ht="28.5">
      <c r="A394" s="34" t="s">
        <v>576</v>
      </c>
      <c r="B394" s="37" t="s">
        <v>577</v>
      </c>
    </row>
    <row r="395" spans="1:2" s="29" customFormat="1" ht="15">
      <c r="A395" s="34"/>
      <c r="B395" s="37" t="s">
        <v>578</v>
      </c>
    </row>
    <row r="396" spans="1:2" s="29" customFormat="1" ht="15">
      <c r="A396" s="34"/>
      <c r="B396" s="37" t="s">
        <v>579</v>
      </c>
    </row>
    <row r="397" spans="1:2" s="29" customFormat="1" ht="28.5">
      <c r="A397" s="34" t="s">
        <v>580</v>
      </c>
      <c r="B397" s="37" t="s">
        <v>581</v>
      </c>
    </row>
    <row r="398" spans="1:2" s="29" customFormat="1" ht="15">
      <c r="A398" s="34"/>
      <c r="B398" s="37" t="s">
        <v>582</v>
      </c>
    </row>
    <row r="399" spans="1:2" s="29" customFormat="1" ht="28.5">
      <c r="A399" s="34" t="s">
        <v>583</v>
      </c>
      <c r="B399" s="37" t="s">
        <v>584</v>
      </c>
    </row>
    <row r="400" spans="1:2" s="29" customFormat="1" ht="15">
      <c r="A400" s="34"/>
      <c r="B400" s="37" t="s">
        <v>585</v>
      </c>
    </row>
    <row r="401" spans="1:2" s="29" customFormat="1" ht="28.5">
      <c r="A401" s="34" t="s">
        <v>586</v>
      </c>
      <c r="B401" s="37" t="s">
        <v>587</v>
      </c>
    </row>
    <row r="402" spans="1:2" s="29" customFormat="1" ht="15">
      <c r="A402" s="34"/>
      <c r="B402" s="37" t="s">
        <v>588</v>
      </c>
    </row>
    <row r="403" spans="1:2" s="29" customFormat="1" ht="28.5">
      <c r="A403" s="34" t="s">
        <v>589</v>
      </c>
      <c r="B403" s="37" t="s">
        <v>590</v>
      </c>
    </row>
    <row r="404" spans="1:2" s="29" customFormat="1" ht="15">
      <c r="A404" s="34"/>
      <c r="B404" s="37" t="s">
        <v>591</v>
      </c>
    </row>
    <row r="405" spans="1:2" s="29" customFormat="1" ht="15">
      <c r="A405" s="34" t="s">
        <v>592</v>
      </c>
      <c r="B405" s="37" t="s">
        <v>593</v>
      </c>
    </row>
    <row r="406" spans="1:2" s="29" customFormat="1" ht="15">
      <c r="A406" s="34"/>
      <c r="B406" s="37" t="s">
        <v>594</v>
      </c>
    </row>
    <row r="407" spans="1:2" s="29" customFormat="1" ht="15">
      <c r="A407" s="34" t="s">
        <v>595</v>
      </c>
      <c r="B407" s="37" t="s">
        <v>596</v>
      </c>
    </row>
    <row r="408" spans="1:2" s="29" customFormat="1" ht="15">
      <c r="A408" s="34"/>
      <c r="B408" s="37" t="s">
        <v>597</v>
      </c>
    </row>
    <row r="409" spans="1:2" s="29" customFormat="1" ht="15">
      <c r="A409" s="34" t="s">
        <v>598</v>
      </c>
      <c r="B409" s="37" t="s">
        <v>599</v>
      </c>
    </row>
    <row r="410" spans="1:2" s="29" customFormat="1" ht="15">
      <c r="A410" s="34"/>
      <c r="B410" s="37" t="s">
        <v>600</v>
      </c>
    </row>
    <row r="411" spans="1:2" s="29" customFormat="1" ht="15">
      <c r="A411" s="34" t="s">
        <v>601</v>
      </c>
      <c r="B411" s="37" t="s">
        <v>602</v>
      </c>
    </row>
    <row r="412" spans="1:2" s="29" customFormat="1" ht="15">
      <c r="A412" s="34"/>
      <c r="B412" s="103" t="s">
        <v>603</v>
      </c>
    </row>
    <row r="413" spans="1:2" s="29" customFormat="1" ht="15">
      <c r="A413" s="34" t="s">
        <v>604</v>
      </c>
      <c r="B413" s="114" t="s">
        <v>605</v>
      </c>
    </row>
    <row r="414" spans="1:2" s="29" customFormat="1" ht="15">
      <c r="A414" s="34"/>
      <c r="B414" s="103" t="s">
        <v>606</v>
      </c>
    </row>
    <row r="415" spans="1:2" s="29" customFormat="1" ht="15">
      <c r="A415" s="34"/>
      <c r="B415" s="103" t="s">
        <v>607</v>
      </c>
    </row>
    <row r="416" spans="1:2" s="29" customFormat="1" ht="15">
      <c r="A416" s="34" t="s">
        <v>608</v>
      </c>
      <c r="B416" s="37" t="s">
        <v>609</v>
      </c>
    </row>
    <row r="417" spans="1:2" s="29" customFormat="1" ht="15">
      <c r="A417" s="34"/>
      <c r="B417" s="103" t="s">
        <v>610</v>
      </c>
    </row>
    <row r="418" spans="1:2" s="29" customFormat="1" ht="15">
      <c r="A418" s="34"/>
      <c r="B418" s="103" t="s">
        <v>611</v>
      </c>
    </row>
    <row r="419" spans="1:2" s="29" customFormat="1" ht="15">
      <c r="A419" s="34" t="s">
        <v>612</v>
      </c>
      <c r="B419" s="37" t="s">
        <v>613</v>
      </c>
    </row>
    <row r="420" spans="1:2" s="29" customFormat="1" ht="15">
      <c r="A420" s="34"/>
      <c r="B420" s="103" t="s">
        <v>614</v>
      </c>
    </row>
    <row r="421" spans="1:2" s="29" customFormat="1" ht="15">
      <c r="A421" s="34" t="s">
        <v>615</v>
      </c>
      <c r="B421" s="37" t="s">
        <v>616</v>
      </c>
    </row>
    <row r="422" spans="1:2" s="29" customFormat="1" ht="15">
      <c r="A422" s="34"/>
      <c r="B422" s="103" t="s">
        <v>617</v>
      </c>
    </row>
    <row r="423" spans="1:2" s="29" customFormat="1" ht="15">
      <c r="A423" s="34" t="s">
        <v>604</v>
      </c>
      <c r="B423" s="37" t="s">
        <v>618</v>
      </c>
    </row>
    <row r="424" spans="1:2" s="29" customFormat="1" ht="15">
      <c r="A424" s="34"/>
      <c r="B424" s="103" t="s">
        <v>619</v>
      </c>
    </row>
    <row r="425" spans="1:2" s="29" customFormat="1" ht="15">
      <c r="A425" s="34" t="s">
        <v>608</v>
      </c>
      <c r="B425" s="37" t="s">
        <v>620</v>
      </c>
    </row>
    <row r="426" spans="1:2" s="29" customFormat="1" ht="15">
      <c r="A426" s="34"/>
      <c r="B426" s="37" t="s">
        <v>621</v>
      </c>
    </row>
    <row r="427" spans="1:2" s="29" customFormat="1" ht="15">
      <c r="A427" s="34" t="s">
        <v>612</v>
      </c>
      <c r="B427" s="37" t="s">
        <v>622</v>
      </c>
    </row>
    <row r="428" spans="1:2" s="29" customFormat="1" ht="15">
      <c r="A428" s="34"/>
      <c r="B428" s="37" t="s">
        <v>623</v>
      </c>
    </row>
    <row r="429" spans="1:2" s="29" customFormat="1" ht="15">
      <c r="A429" s="98"/>
      <c r="B429" s="37"/>
    </row>
    <row r="430" spans="1:2" s="29" customFormat="1" ht="15">
      <c r="A430" s="110"/>
      <c r="B430" s="115" t="s">
        <v>624</v>
      </c>
    </row>
    <row r="431" spans="1:2" s="29" customFormat="1" ht="15">
      <c r="A431" s="36" t="s">
        <v>9</v>
      </c>
      <c r="B431" s="51" t="s">
        <v>625</v>
      </c>
    </row>
    <row r="432" spans="1:2" s="29" customFormat="1" ht="15">
      <c r="A432" s="36" t="s">
        <v>9</v>
      </c>
      <c r="B432" s="51" t="s">
        <v>626</v>
      </c>
    </row>
    <row r="433" spans="1:2" s="29" customFormat="1" ht="15">
      <c r="A433" s="36" t="s">
        <v>9</v>
      </c>
      <c r="B433" s="51" t="s">
        <v>627</v>
      </c>
    </row>
    <row r="434" spans="1:2" s="29" customFormat="1" ht="15">
      <c r="A434" s="36" t="s">
        <v>9</v>
      </c>
      <c r="B434" s="51" t="s">
        <v>628</v>
      </c>
    </row>
    <row r="435" spans="1:2" s="29" customFormat="1" ht="15">
      <c r="A435" s="53"/>
      <c r="B435" s="51" t="s">
        <v>629</v>
      </c>
    </row>
    <row r="436" spans="1:2" s="29" customFormat="1" ht="15">
      <c r="A436" s="53"/>
      <c r="B436" s="51" t="s">
        <v>630</v>
      </c>
    </row>
    <row r="437" spans="1:2" s="29" customFormat="1" ht="15">
      <c r="A437" s="53"/>
      <c r="B437" s="51" t="s">
        <v>631</v>
      </c>
    </row>
    <row r="438" spans="1:2" s="29" customFormat="1" ht="15">
      <c r="A438" s="53"/>
      <c r="B438" s="51" t="s">
        <v>632</v>
      </c>
    </row>
    <row r="439" spans="1:2" s="29" customFormat="1" ht="15">
      <c r="A439" s="53"/>
      <c r="B439" s="51" t="s">
        <v>633</v>
      </c>
    </row>
    <row r="440" spans="1:2" s="29" customFormat="1" ht="15">
      <c r="A440" s="36" t="s">
        <v>9</v>
      </c>
      <c r="B440" s="51" t="s">
        <v>634</v>
      </c>
    </row>
    <row r="441" spans="1:2" s="29" customFormat="1" ht="15">
      <c r="A441" s="52" t="s">
        <v>230</v>
      </c>
      <c r="B441" s="51" t="s">
        <v>635</v>
      </c>
    </row>
    <row r="442" spans="1:2" s="29" customFormat="1" ht="15">
      <c r="A442" s="52" t="s">
        <v>230</v>
      </c>
      <c r="B442" s="51" t="s">
        <v>636</v>
      </c>
    </row>
    <row r="443" spans="1:2" s="29" customFormat="1" ht="15">
      <c r="A443" s="52" t="s">
        <v>230</v>
      </c>
      <c r="B443" s="51" t="s">
        <v>637</v>
      </c>
    </row>
    <row r="444" spans="1:2" s="29" customFormat="1" ht="15">
      <c r="A444" s="36" t="s">
        <v>9</v>
      </c>
      <c r="B444" s="51" t="s">
        <v>397</v>
      </c>
    </row>
    <row r="445" spans="1:2" s="29" customFormat="1" ht="42.75">
      <c r="A445" s="36" t="s">
        <v>9</v>
      </c>
      <c r="B445" s="51" t="s">
        <v>638</v>
      </c>
    </row>
    <row r="446" spans="1:2" s="29" customFormat="1" ht="15">
      <c r="A446" s="36" t="s">
        <v>9</v>
      </c>
      <c r="B446" s="51" t="s">
        <v>639</v>
      </c>
    </row>
    <row r="447" spans="1:2" s="29" customFormat="1" ht="15">
      <c r="A447" s="52" t="s">
        <v>230</v>
      </c>
      <c r="B447" s="51" t="s">
        <v>403</v>
      </c>
    </row>
    <row r="448" spans="1:2" s="29" customFormat="1" ht="15">
      <c r="A448" s="53"/>
      <c r="B448" s="51" t="s">
        <v>640</v>
      </c>
    </row>
    <row r="449" spans="1:2" s="29" customFormat="1" ht="15">
      <c r="A449" s="53"/>
      <c r="B449" s="51" t="s">
        <v>641</v>
      </c>
    </row>
    <row r="450" spans="1:2" s="29" customFormat="1" ht="15">
      <c r="A450" s="53"/>
      <c r="B450" s="51" t="s">
        <v>642</v>
      </c>
    </row>
    <row r="451" spans="1:2" s="29" customFormat="1" ht="15">
      <c r="A451" s="53"/>
      <c r="B451" s="51" t="s">
        <v>643</v>
      </c>
    </row>
    <row r="452" spans="1:2" s="29" customFormat="1" ht="15">
      <c r="A452" s="53"/>
      <c r="B452" s="51" t="s">
        <v>644</v>
      </c>
    </row>
    <row r="453" spans="1:2" s="29" customFormat="1" ht="15">
      <c r="A453" s="53"/>
      <c r="B453" s="51" t="s">
        <v>408</v>
      </c>
    </row>
    <row r="454" spans="1:2" s="29" customFormat="1" ht="15">
      <c r="A454" s="53"/>
      <c r="B454" s="51" t="s">
        <v>645</v>
      </c>
    </row>
    <row r="455" spans="1:2" s="29" customFormat="1" ht="15">
      <c r="A455" s="53"/>
      <c r="B455" s="51" t="s">
        <v>646</v>
      </c>
    </row>
    <row r="456" spans="1:2" s="29" customFormat="1" ht="15">
      <c r="A456" s="36" t="s">
        <v>9</v>
      </c>
      <c r="B456" s="51" t="s">
        <v>647</v>
      </c>
    </row>
    <row r="457" spans="1:2" s="29" customFormat="1" ht="15">
      <c r="A457" s="36" t="s">
        <v>9</v>
      </c>
      <c r="B457" s="51" t="s">
        <v>411</v>
      </c>
    </row>
    <row r="458" spans="1:2" s="29" customFormat="1" ht="15">
      <c r="A458" s="52" t="s">
        <v>230</v>
      </c>
      <c r="B458" s="51" t="s">
        <v>648</v>
      </c>
    </row>
    <row r="459" spans="1:2" s="29" customFormat="1" ht="15">
      <c r="A459" s="52" t="s">
        <v>230</v>
      </c>
      <c r="B459" s="51" t="s">
        <v>649</v>
      </c>
    </row>
    <row r="460" spans="1:2" s="29" customFormat="1" ht="15">
      <c r="A460" s="36" t="s">
        <v>9</v>
      </c>
      <c r="B460" s="51" t="s">
        <v>650</v>
      </c>
    </row>
    <row r="461" spans="1:2" s="29" customFormat="1" ht="15">
      <c r="A461" s="53"/>
      <c r="B461" s="51" t="s">
        <v>651</v>
      </c>
    </row>
    <row r="462" spans="1:2" s="29" customFormat="1" ht="15">
      <c r="A462" s="53"/>
      <c r="B462" s="51" t="s">
        <v>652</v>
      </c>
    </row>
    <row r="463" spans="1:2" s="29" customFormat="1" ht="15">
      <c r="A463" s="53"/>
      <c r="B463" s="51" t="s">
        <v>653</v>
      </c>
    </row>
    <row r="464" spans="1:2" s="29" customFormat="1" ht="15">
      <c r="A464" s="53"/>
      <c r="B464" s="51" t="s">
        <v>654</v>
      </c>
    </row>
    <row r="465" spans="1:2" s="29" customFormat="1" ht="15">
      <c r="A465" s="53"/>
      <c r="B465" s="51" t="s">
        <v>655</v>
      </c>
    </row>
    <row r="466" spans="1:2" s="29" customFormat="1" ht="15">
      <c r="A466" s="53"/>
      <c r="B466" s="51" t="s">
        <v>656</v>
      </c>
    </row>
    <row r="467" spans="1:2" s="29" customFormat="1" ht="15">
      <c r="A467" s="53"/>
      <c r="B467" s="51" t="s">
        <v>657</v>
      </c>
    </row>
    <row r="468" spans="1:2" s="29" customFormat="1" ht="15">
      <c r="A468" s="53"/>
      <c r="B468" s="51" t="s">
        <v>658</v>
      </c>
    </row>
    <row r="469" spans="1:2" s="29" customFormat="1" ht="15">
      <c r="A469" s="53"/>
      <c r="B469" s="51" t="s">
        <v>659</v>
      </c>
    </row>
    <row r="470" spans="1:2" s="29" customFormat="1" ht="28.5">
      <c r="A470" s="52" t="s">
        <v>230</v>
      </c>
      <c r="B470" s="51" t="s">
        <v>660</v>
      </c>
    </row>
    <row r="471" spans="1:2" s="29" customFormat="1" ht="15">
      <c r="A471" s="36" t="s">
        <v>9</v>
      </c>
      <c r="B471" s="51" t="s">
        <v>661</v>
      </c>
    </row>
    <row r="472" spans="1:2" s="29" customFormat="1" ht="15">
      <c r="A472" s="36" t="s">
        <v>9</v>
      </c>
      <c r="B472" s="51" t="s">
        <v>411</v>
      </c>
    </row>
    <row r="473" spans="1:2" s="29" customFormat="1" ht="15">
      <c r="A473" s="53"/>
      <c r="B473" s="51" t="s">
        <v>662</v>
      </c>
    </row>
    <row r="474" spans="1:2" s="29" customFormat="1" ht="15">
      <c r="A474" s="53"/>
      <c r="B474" s="51" t="s">
        <v>663</v>
      </c>
    </row>
    <row r="475" spans="1:2" s="29" customFormat="1" ht="15">
      <c r="A475" s="53"/>
      <c r="B475" s="51" t="s">
        <v>664</v>
      </c>
    </row>
    <row r="476" spans="1:2" s="29" customFormat="1" ht="15">
      <c r="A476" s="53"/>
      <c r="B476" s="51" t="s">
        <v>665</v>
      </c>
    </row>
    <row r="477" spans="1:2" s="29" customFormat="1" ht="15">
      <c r="A477" s="53"/>
      <c r="B477" s="51" t="s">
        <v>403</v>
      </c>
    </row>
    <row r="478" spans="1:2" s="29" customFormat="1" ht="15">
      <c r="A478" s="53"/>
      <c r="B478" s="51" t="s">
        <v>666</v>
      </c>
    </row>
    <row r="479" spans="1:2" s="29" customFormat="1" ht="15">
      <c r="A479" s="53"/>
      <c r="B479" s="51" t="s">
        <v>667</v>
      </c>
    </row>
    <row r="480" spans="1:2" s="29" customFormat="1" ht="15">
      <c r="A480" s="53"/>
      <c r="B480" s="51" t="s">
        <v>668</v>
      </c>
    </row>
    <row r="481" spans="1:2" s="29" customFormat="1" ht="15">
      <c r="A481" s="36" t="s">
        <v>9</v>
      </c>
      <c r="B481" s="51" t="s">
        <v>669</v>
      </c>
    </row>
    <row r="482" spans="1:2" s="29" customFormat="1" ht="15">
      <c r="A482" s="36" t="s">
        <v>9</v>
      </c>
      <c r="B482" s="51" t="s">
        <v>411</v>
      </c>
    </row>
    <row r="483" spans="1:2" s="29" customFormat="1" ht="15">
      <c r="A483" s="53"/>
      <c r="B483" s="51" t="s">
        <v>670</v>
      </c>
    </row>
    <row r="484" spans="1:2" s="29" customFormat="1" ht="15">
      <c r="A484" s="53"/>
      <c r="B484" s="51" t="s">
        <v>671</v>
      </c>
    </row>
    <row r="485" spans="1:2" s="29" customFormat="1" ht="15">
      <c r="A485" s="53"/>
      <c r="B485" s="51" t="s">
        <v>403</v>
      </c>
    </row>
    <row r="486" spans="1:2" s="29" customFormat="1" ht="15">
      <c r="A486" s="53"/>
      <c r="B486" s="51" t="s">
        <v>672</v>
      </c>
    </row>
    <row r="487" spans="1:2" s="29" customFormat="1" ht="15">
      <c r="A487" s="53"/>
      <c r="B487" s="51" t="s">
        <v>653</v>
      </c>
    </row>
    <row r="488" spans="1:2" s="29" customFormat="1" ht="15">
      <c r="A488" s="53"/>
      <c r="B488" s="51" t="s">
        <v>673</v>
      </c>
    </row>
    <row r="489" spans="1:2" s="29" customFormat="1" ht="15">
      <c r="A489" s="53"/>
      <c r="B489" s="51" t="s">
        <v>668</v>
      </c>
    </row>
    <row r="490" spans="1:2" s="29" customFormat="1" ht="15">
      <c r="A490" s="36" t="s">
        <v>9</v>
      </c>
      <c r="B490" s="51" t="s">
        <v>674</v>
      </c>
    </row>
    <row r="491" spans="1:2" s="29" customFormat="1" ht="15">
      <c r="A491" s="52" t="s">
        <v>230</v>
      </c>
      <c r="B491" s="51" t="s">
        <v>675</v>
      </c>
    </row>
    <row r="492" spans="1:2" s="29" customFormat="1" ht="15">
      <c r="A492" s="52" t="s">
        <v>230</v>
      </c>
      <c r="B492" s="51" t="s">
        <v>676</v>
      </c>
    </row>
    <row r="493" spans="1:2" s="29" customFormat="1" ht="28.5">
      <c r="A493" s="52" t="s">
        <v>230</v>
      </c>
      <c r="B493" s="51" t="s">
        <v>677</v>
      </c>
    </row>
    <row r="494" spans="1:2" s="29" customFormat="1" ht="15">
      <c r="A494" s="53"/>
      <c r="B494" s="51" t="s">
        <v>678</v>
      </c>
    </row>
    <row r="495" spans="1:2" s="29" customFormat="1" ht="15">
      <c r="A495" s="53"/>
      <c r="B495" s="51" t="s">
        <v>679</v>
      </c>
    </row>
    <row r="496" spans="1:2" s="29" customFormat="1" ht="15">
      <c r="A496" s="53"/>
      <c r="B496" s="51" t="s">
        <v>680</v>
      </c>
    </row>
    <row r="497" spans="1:2" s="29" customFormat="1" ht="15">
      <c r="A497" s="53"/>
      <c r="B497" s="51" t="s">
        <v>681</v>
      </c>
    </row>
    <row r="498" spans="1:2" s="29" customFormat="1" ht="15">
      <c r="A498" s="36" t="s">
        <v>9</v>
      </c>
      <c r="B498" s="51" t="s">
        <v>682</v>
      </c>
    </row>
    <row r="499" spans="1:2" s="29" customFormat="1" ht="15">
      <c r="A499" s="36" t="s">
        <v>9</v>
      </c>
      <c r="B499" s="51" t="s">
        <v>397</v>
      </c>
    </row>
    <row r="500" spans="1:2" s="29" customFormat="1" ht="15">
      <c r="A500" s="53"/>
      <c r="B500" s="51" t="s">
        <v>683</v>
      </c>
    </row>
    <row r="501" spans="1:2" s="29" customFormat="1" ht="15">
      <c r="A501" s="53"/>
      <c r="B501" s="51" t="s">
        <v>684</v>
      </c>
    </row>
    <row r="502" spans="1:2" s="29" customFormat="1" ht="15">
      <c r="A502" s="53"/>
      <c r="B502" s="51" t="s">
        <v>685</v>
      </c>
    </row>
    <row r="503" spans="1:2" s="29" customFormat="1" ht="15">
      <c r="A503" s="53"/>
      <c r="B503" s="51" t="s">
        <v>686</v>
      </c>
    </row>
    <row r="504" spans="1:2" s="29" customFormat="1" ht="15">
      <c r="A504" s="53"/>
      <c r="B504" s="51" t="s">
        <v>687</v>
      </c>
    </row>
    <row r="505" spans="1:2" s="29" customFormat="1" ht="15">
      <c r="A505" s="36" t="s">
        <v>9</v>
      </c>
      <c r="B505" s="51" t="s">
        <v>403</v>
      </c>
    </row>
    <row r="506" spans="1:2" s="29" customFormat="1" ht="15">
      <c r="A506" s="53"/>
      <c r="B506" s="51" t="s">
        <v>688</v>
      </c>
    </row>
    <row r="507" spans="1:2" s="29" customFormat="1" ht="15">
      <c r="A507" s="53"/>
      <c r="B507" s="51" t="s">
        <v>689</v>
      </c>
    </row>
    <row r="508" spans="1:2" s="29" customFormat="1" ht="15">
      <c r="A508" s="53"/>
      <c r="B508" s="51" t="s">
        <v>690</v>
      </c>
    </row>
    <row r="509" spans="1:2" s="29" customFormat="1" ht="15">
      <c r="A509" s="53"/>
      <c r="B509" s="51" t="s">
        <v>691</v>
      </c>
    </row>
    <row r="510" spans="1:2" s="29" customFormat="1" ht="15">
      <c r="A510" s="98"/>
      <c r="B510" s="99"/>
    </row>
    <row r="511" spans="1:2" s="29" customFormat="1" ht="15">
      <c r="A511" s="94" t="s">
        <v>692</v>
      </c>
      <c r="B511" s="112" t="s">
        <v>693</v>
      </c>
    </row>
    <row r="512" spans="1:2" s="29" customFormat="1" ht="15">
      <c r="A512" s="98"/>
      <c r="B512" s="99"/>
    </row>
    <row r="513" spans="1:2" s="29" customFormat="1" ht="96" customHeight="1">
      <c r="A513" s="36" t="s">
        <v>9</v>
      </c>
      <c r="B513" s="46" t="s">
        <v>694</v>
      </c>
    </row>
    <row r="514" spans="1:2" s="29" customFormat="1" ht="28.5">
      <c r="A514" s="36" t="s">
        <v>695</v>
      </c>
      <c r="B514" s="30" t="s">
        <v>696</v>
      </c>
    </row>
    <row r="515" spans="1:2" s="29" customFormat="1" ht="28.5">
      <c r="A515" s="36" t="s">
        <v>697</v>
      </c>
      <c r="B515" s="30" t="s">
        <v>698</v>
      </c>
    </row>
    <row r="516" spans="1:2" s="29" customFormat="1" ht="28.5">
      <c r="A516" s="36" t="s">
        <v>699</v>
      </c>
      <c r="B516" s="30" t="s">
        <v>700</v>
      </c>
    </row>
    <row r="517" spans="1:2" s="29" customFormat="1" ht="42.75">
      <c r="A517" s="36" t="s">
        <v>701</v>
      </c>
      <c r="B517" s="30" t="s">
        <v>702</v>
      </c>
    </row>
    <row r="518" spans="1:2" s="29" customFormat="1" ht="28.5">
      <c r="A518" s="36" t="s">
        <v>703</v>
      </c>
      <c r="B518" s="30" t="s">
        <v>704</v>
      </c>
    </row>
    <row r="519" spans="1:2" s="29" customFormat="1" ht="71.25">
      <c r="A519" s="36" t="s">
        <v>705</v>
      </c>
      <c r="B519" s="30" t="s">
        <v>706</v>
      </c>
    </row>
    <row r="520" spans="1:2" s="29" customFormat="1" ht="28.5">
      <c r="A520" s="36" t="s">
        <v>707</v>
      </c>
      <c r="B520" s="30" t="s">
        <v>708</v>
      </c>
    </row>
    <row r="521" spans="1:2" s="29" customFormat="1" ht="57">
      <c r="A521" s="36" t="s">
        <v>709</v>
      </c>
      <c r="B521" s="30" t="s">
        <v>710</v>
      </c>
    </row>
    <row r="522" spans="1:2" s="29" customFormat="1" ht="15">
      <c r="A522" s="36" t="s">
        <v>711</v>
      </c>
      <c r="B522" s="109" t="s">
        <v>712</v>
      </c>
    </row>
    <row r="523" spans="1:2" s="29" customFormat="1" ht="28.5">
      <c r="A523" s="36" t="s">
        <v>713</v>
      </c>
      <c r="B523" s="37" t="s">
        <v>714</v>
      </c>
    </row>
    <row r="524" spans="1:2" s="29" customFormat="1" ht="28.5">
      <c r="A524" s="36" t="s">
        <v>715</v>
      </c>
      <c r="B524" s="37" t="s">
        <v>716</v>
      </c>
    </row>
    <row r="525" spans="1:2" s="29" customFormat="1" ht="15">
      <c r="A525" s="36" t="s">
        <v>717</v>
      </c>
      <c r="B525" s="37" t="s">
        <v>718</v>
      </c>
    </row>
    <row r="526" spans="1:2" s="29" customFormat="1" ht="28.5">
      <c r="A526" s="36" t="s">
        <v>719</v>
      </c>
      <c r="B526" s="37" t="s">
        <v>720</v>
      </c>
    </row>
    <row r="527" spans="1:2" s="29" customFormat="1" ht="28.5">
      <c r="A527" s="36" t="s">
        <v>717</v>
      </c>
      <c r="B527" s="37" t="s">
        <v>721</v>
      </c>
    </row>
    <row r="528" spans="1:2" s="29" customFormat="1" ht="15">
      <c r="A528" s="36" t="s">
        <v>722</v>
      </c>
      <c r="B528" s="37" t="s">
        <v>723</v>
      </c>
    </row>
    <row r="529" spans="1:2" s="29" customFormat="1" ht="42.75">
      <c r="A529" s="36" t="s">
        <v>724</v>
      </c>
      <c r="B529" s="37" t="s">
        <v>725</v>
      </c>
    </row>
    <row r="530" spans="1:2" s="29" customFormat="1" ht="15">
      <c r="A530" s="98"/>
      <c r="B530" s="99"/>
    </row>
    <row r="531" spans="1:2" s="29" customFormat="1" ht="15">
      <c r="A531" s="110"/>
      <c r="B531" s="115" t="s">
        <v>726</v>
      </c>
    </row>
    <row r="532" spans="1:2" s="29" customFormat="1" ht="42.75">
      <c r="A532" s="52" t="s">
        <v>230</v>
      </c>
      <c r="B532" s="54" t="s">
        <v>727</v>
      </c>
    </row>
    <row r="533" spans="1:2" s="29" customFormat="1" ht="15">
      <c r="A533" s="53"/>
      <c r="B533" s="51" t="s">
        <v>728</v>
      </c>
    </row>
    <row r="534" spans="1:2" s="29" customFormat="1" ht="15">
      <c r="A534" s="53"/>
      <c r="B534" s="51" t="s">
        <v>729</v>
      </c>
    </row>
    <row r="535" spans="1:2" s="29" customFormat="1" ht="15">
      <c r="A535" s="53"/>
      <c r="B535" s="51" t="s">
        <v>730</v>
      </c>
    </row>
    <row r="536" spans="1:2" s="29" customFormat="1" ht="15">
      <c r="A536" s="53"/>
      <c r="B536" s="51" t="s">
        <v>731</v>
      </c>
    </row>
    <row r="537" spans="1:2" s="29" customFormat="1" ht="15">
      <c r="A537" s="52" t="s">
        <v>230</v>
      </c>
      <c r="B537" s="51" t="s">
        <v>732</v>
      </c>
    </row>
    <row r="538" spans="1:2" s="29" customFormat="1" ht="15">
      <c r="A538" s="52" t="s">
        <v>230</v>
      </c>
      <c r="B538" s="51" t="s">
        <v>733</v>
      </c>
    </row>
    <row r="539" spans="1:2" s="29" customFormat="1" ht="15">
      <c r="A539" s="52" t="s">
        <v>230</v>
      </c>
      <c r="B539" s="51" t="s">
        <v>397</v>
      </c>
    </row>
    <row r="540" spans="1:2" s="29" customFormat="1" ht="42.75">
      <c r="A540" s="52" t="s">
        <v>230</v>
      </c>
      <c r="B540" s="54" t="s">
        <v>734</v>
      </c>
    </row>
    <row r="541" spans="1:2" s="29" customFormat="1" ht="15">
      <c r="A541" s="52" t="s">
        <v>230</v>
      </c>
      <c r="B541" s="51" t="s">
        <v>735</v>
      </c>
    </row>
    <row r="542" spans="1:2" s="29" customFormat="1" ht="15">
      <c r="A542" s="52" t="s">
        <v>230</v>
      </c>
      <c r="B542" s="51" t="s">
        <v>403</v>
      </c>
    </row>
    <row r="543" spans="1:2" s="29" customFormat="1" ht="15">
      <c r="A543" s="53"/>
      <c r="B543" s="51" t="s">
        <v>736</v>
      </c>
    </row>
    <row r="544" spans="1:2" s="29" customFormat="1" ht="15">
      <c r="A544" s="53"/>
      <c r="B544" s="51" t="s">
        <v>737</v>
      </c>
    </row>
    <row r="545" spans="1:2" s="29" customFormat="1" ht="15">
      <c r="A545" s="53"/>
      <c r="B545" s="51" t="s">
        <v>738</v>
      </c>
    </row>
    <row r="546" spans="1:2" s="29" customFormat="1" ht="15">
      <c r="A546" s="53"/>
      <c r="B546" s="51" t="s">
        <v>739</v>
      </c>
    </row>
    <row r="547" spans="1:2" s="29" customFormat="1" ht="15">
      <c r="A547" s="53"/>
      <c r="B547" s="51" t="s">
        <v>740</v>
      </c>
    </row>
    <row r="548" spans="1:2" s="29" customFormat="1" ht="15">
      <c r="A548" s="53"/>
      <c r="B548" s="51" t="s">
        <v>408</v>
      </c>
    </row>
    <row r="549" spans="1:2" s="29" customFormat="1" ht="42.75">
      <c r="A549" s="52" t="s">
        <v>230</v>
      </c>
      <c r="B549" s="54" t="s">
        <v>741</v>
      </c>
    </row>
    <row r="550" spans="1:2" s="29" customFormat="1" ht="15">
      <c r="A550" s="52" t="s">
        <v>230</v>
      </c>
      <c r="B550" s="51" t="s">
        <v>742</v>
      </c>
    </row>
    <row r="551" spans="1:2" s="29" customFormat="1" ht="15">
      <c r="A551" s="52" t="s">
        <v>230</v>
      </c>
      <c r="B551" s="51" t="s">
        <v>743</v>
      </c>
    </row>
    <row r="552" spans="1:2" s="29" customFormat="1" ht="15">
      <c r="A552" s="52" t="s">
        <v>230</v>
      </c>
      <c r="B552" s="51" t="s">
        <v>744</v>
      </c>
    </row>
    <row r="553" spans="1:2" s="29" customFormat="1" ht="15">
      <c r="A553" s="52" t="s">
        <v>230</v>
      </c>
      <c r="B553" s="51" t="s">
        <v>397</v>
      </c>
    </row>
    <row r="554" spans="1:2" s="29" customFormat="1" ht="15">
      <c r="A554" s="53"/>
      <c r="B554" s="51" t="s">
        <v>745</v>
      </c>
    </row>
    <row r="555" spans="1:2" s="29" customFormat="1" ht="15">
      <c r="A555" s="53"/>
      <c r="B555" s="51" t="s">
        <v>746</v>
      </c>
    </row>
    <row r="556" spans="1:2" s="29" customFormat="1" ht="15">
      <c r="A556" s="53"/>
      <c r="B556" s="51" t="s">
        <v>747</v>
      </c>
    </row>
    <row r="557" spans="1:2" s="29" customFormat="1" ht="15">
      <c r="A557" s="52" t="s">
        <v>230</v>
      </c>
      <c r="B557" s="51" t="s">
        <v>408</v>
      </c>
    </row>
    <row r="558" spans="1:2" s="29" customFormat="1" ht="28.5">
      <c r="A558" s="52" t="s">
        <v>230</v>
      </c>
      <c r="B558" s="54" t="s">
        <v>748</v>
      </c>
    </row>
    <row r="559" spans="1:2" s="29" customFormat="1" ht="15">
      <c r="A559" s="53"/>
      <c r="B559" s="51" t="s">
        <v>749</v>
      </c>
    </row>
    <row r="560" spans="1:2" s="29" customFormat="1" ht="15">
      <c r="A560" s="53"/>
      <c r="B560" s="51" t="s">
        <v>750</v>
      </c>
    </row>
    <row r="561" spans="1:2" s="29" customFormat="1" ht="15">
      <c r="A561" s="52" t="s">
        <v>230</v>
      </c>
      <c r="B561" s="51" t="s">
        <v>403</v>
      </c>
    </row>
    <row r="562" spans="1:2" s="29" customFormat="1" ht="15">
      <c r="A562" s="53"/>
      <c r="B562" s="51" t="s">
        <v>751</v>
      </c>
    </row>
    <row r="563" spans="1:2" s="29" customFormat="1" ht="15">
      <c r="A563" s="53"/>
      <c r="B563" s="51" t="s">
        <v>752</v>
      </c>
    </row>
    <row r="564" spans="1:2" s="29" customFormat="1" ht="15">
      <c r="A564" s="53"/>
      <c r="B564" s="51" t="s">
        <v>753</v>
      </c>
    </row>
    <row r="565" spans="1:2" s="29" customFormat="1" ht="15">
      <c r="A565" s="53"/>
      <c r="B565" s="51" t="s">
        <v>750</v>
      </c>
    </row>
    <row r="566" spans="1:2" s="29" customFormat="1" ht="15">
      <c r="A566" s="52" t="s">
        <v>230</v>
      </c>
      <c r="B566" s="51" t="s">
        <v>754</v>
      </c>
    </row>
    <row r="567" spans="1:2" s="29" customFormat="1" ht="15">
      <c r="A567" s="52" t="s">
        <v>230</v>
      </c>
      <c r="B567" s="51" t="s">
        <v>411</v>
      </c>
    </row>
    <row r="568" spans="1:2" s="29" customFormat="1" ht="42.75">
      <c r="A568" s="52" t="s">
        <v>230</v>
      </c>
      <c r="B568" s="54" t="s">
        <v>755</v>
      </c>
    </row>
    <row r="569" spans="1:2" s="29" customFormat="1" ht="15">
      <c r="A569" s="52" t="s">
        <v>230</v>
      </c>
      <c r="B569" s="51" t="s">
        <v>650</v>
      </c>
    </row>
    <row r="570" spans="1:2" s="29" customFormat="1" ht="15">
      <c r="A570" s="53"/>
      <c r="B570" s="51" t="s">
        <v>756</v>
      </c>
    </row>
    <row r="571" spans="1:2" s="29" customFormat="1" ht="15">
      <c r="A571" s="53"/>
      <c r="B571" s="51" t="s">
        <v>757</v>
      </c>
    </row>
    <row r="572" spans="1:2" s="29" customFormat="1" ht="15">
      <c r="A572" s="53"/>
      <c r="B572" s="51" t="s">
        <v>758</v>
      </c>
    </row>
    <row r="573" spans="1:2" s="29" customFormat="1" ht="15">
      <c r="A573" s="36" t="s">
        <v>9</v>
      </c>
      <c r="B573" s="51" t="s">
        <v>408</v>
      </c>
    </row>
    <row r="574" spans="1:2" s="29" customFormat="1" ht="28.5">
      <c r="A574" s="52" t="s">
        <v>230</v>
      </c>
      <c r="B574" s="54" t="s">
        <v>759</v>
      </c>
    </row>
    <row r="575" spans="1:2" s="29" customFormat="1" ht="28.5">
      <c r="A575" s="52" t="s">
        <v>230</v>
      </c>
      <c r="B575" s="54" t="s">
        <v>760</v>
      </c>
    </row>
    <row r="576" spans="1:2" s="29" customFormat="1" ht="15">
      <c r="A576" s="52" t="s">
        <v>230</v>
      </c>
      <c r="B576" s="51" t="s">
        <v>761</v>
      </c>
    </row>
    <row r="577" spans="1:2" s="29" customFormat="1" ht="15">
      <c r="A577" s="52" t="s">
        <v>230</v>
      </c>
      <c r="B577" s="51" t="s">
        <v>762</v>
      </c>
    </row>
    <row r="578" spans="1:2" s="29" customFormat="1" ht="15">
      <c r="A578" s="98"/>
      <c r="B578" s="99"/>
    </row>
    <row r="579" spans="1:2" s="29" customFormat="1" ht="15">
      <c r="A579" s="116" t="s">
        <v>763</v>
      </c>
      <c r="B579" s="117" t="s">
        <v>764</v>
      </c>
    </row>
    <row r="580" spans="1:2" s="29" customFormat="1" ht="15">
      <c r="A580" s="34"/>
      <c r="B580" s="58"/>
    </row>
    <row r="581" spans="1:2" s="29" customFormat="1" ht="85.5">
      <c r="A581" s="36" t="s">
        <v>9</v>
      </c>
      <c r="B581" s="46" t="s">
        <v>765</v>
      </c>
    </row>
    <row r="582" spans="1:2" s="29" customFormat="1" ht="42.75">
      <c r="A582" s="36" t="s">
        <v>766</v>
      </c>
      <c r="B582" s="30" t="s">
        <v>767</v>
      </c>
    </row>
    <row r="583" spans="1:2" s="29" customFormat="1" ht="28.5">
      <c r="A583" s="36" t="s">
        <v>768</v>
      </c>
      <c r="B583" s="30" t="s">
        <v>769</v>
      </c>
    </row>
    <row r="584" spans="1:2" s="29" customFormat="1" ht="15">
      <c r="A584" s="36" t="s">
        <v>770</v>
      </c>
      <c r="B584" s="30" t="s">
        <v>771</v>
      </c>
    </row>
    <row r="585" spans="1:2" s="29" customFormat="1" ht="42.75">
      <c r="A585" s="36" t="s">
        <v>772</v>
      </c>
      <c r="B585" s="30" t="s">
        <v>773</v>
      </c>
    </row>
    <row r="586" spans="1:2" s="29" customFormat="1" ht="28.5">
      <c r="A586" s="36" t="s">
        <v>774</v>
      </c>
      <c r="B586" s="30" t="s">
        <v>775</v>
      </c>
    </row>
    <row r="587" spans="1:2" s="29" customFormat="1" ht="28.5">
      <c r="A587" s="36" t="s">
        <v>776</v>
      </c>
      <c r="B587" s="30" t="s">
        <v>777</v>
      </c>
    </row>
    <row r="588" spans="1:2" s="29" customFormat="1" ht="28.5">
      <c r="A588" s="36" t="s">
        <v>778</v>
      </c>
      <c r="B588" s="30" t="s">
        <v>779</v>
      </c>
    </row>
    <row r="589" spans="1:2" s="29" customFormat="1" ht="71.25">
      <c r="A589" s="36" t="s">
        <v>780</v>
      </c>
      <c r="B589" s="30" t="s">
        <v>781</v>
      </c>
    </row>
    <row r="590" spans="1:2" s="29" customFormat="1" ht="15">
      <c r="A590" s="34"/>
      <c r="B590" s="58"/>
    </row>
    <row r="591" spans="1:2" s="29" customFormat="1" ht="15">
      <c r="A591" s="110"/>
      <c r="B591" s="111" t="s">
        <v>782</v>
      </c>
    </row>
    <row r="592" spans="1:2" s="29" customFormat="1" ht="28.5">
      <c r="A592" s="36" t="s">
        <v>9</v>
      </c>
      <c r="B592" s="54" t="s">
        <v>783</v>
      </c>
    </row>
    <row r="593" spans="1:2" s="29" customFormat="1" ht="15">
      <c r="A593" s="36" t="s">
        <v>9</v>
      </c>
      <c r="B593" s="47" t="s">
        <v>784</v>
      </c>
    </row>
    <row r="594" spans="1:2" s="29" customFormat="1" ht="15">
      <c r="A594" s="34" t="s">
        <v>230</v>
      </c>
      <c r="B594" s="47" t="s">
        <v>231</v>
      </c>
    </row>
    <row r="595" spans="1:2" s="29" customFormat="1" ht="15">
      <c r="A595" s="34" t="s">
        <v>230</v>
      </c>
      <c r="B595" s="47" t="s">
        <v>785</v>
      </c>
    </row>
    <row r="596" spans="1:2" s="29" customFormat="1" ht="15">
      <c r="A596" s="34" t="s">
        <v>230</v>
      </c>
      <c r="B596" s="47" t="s">
        <v>786</v>
      </c>
    </row>
    <row r="597" spans="1:2" s="29" customFormat="1" ht="15">
      <c r="A597" s="34" t="s">
        <v>230</v>
      </c>
      <c r="B597" s="47" t="s">
        <v>787</v>
      </c>
    </row>
    <row r="598" spans="1:2" s="29" customFormat="1" ht="15">
      <c r="A598" s="34" t="s">
        <v>230</v>
      </c>
      <c r="B598" s="47" t="s">
        <v>788</v>
      </c>
    </row>
    <row r="599" spans="1:2" s="29" customFormat="1" ht="15">
      <c r="A599" s="36" t="s">
        <v>9</v>
      </c>
      <c r="B599" s="47" t="s">
        <v>789</v>
      </c>
    </row>
    <row r="600" spans="1:2" s="29" customFormat="1" ht="15">
      <c r="A600" s="36" t="s">
        <v>9</v>
      </c>
      <c r="B600" s="47" t="s">
        <v>403</v>
      </c>
    </row>
    <row r="601" spans="1:2" s="29" customFormat="1" ht="15">
      <c r="A601" s="34" t="s">
        <v>230</v>
      </c>
      <c r="B601" s="47" t="s">
        <v>790</v>
      </c>
    </row>
    <row r="602" spans="1:2" s="29" customFormat="1" ht="15">
      <c r="A602" s="34" t="s">
        <v>230</v>
      </c>
      <c r="B602" s="47" t="s">
        <v>791</v>
      </c>
    </row>
    <row r="603" spans="1:2" s="29" customFormat="1" ht="15">
      <c r="A603" s="34" t="s">
        <v>230</v>
      </c>
      <c r="B603" s="47" t="s">
        <v>792</v>
      </c>
    </row>
    <row r="604" spans="1:2" s="29" customFormat="1" ht="15">
      <c r="A604" s="34" t="s">
        <v>230</v>
      </c>
      <c r="B604" s="47" t="s">
        <v>793</v>
      </c>
    </row>
    <row r="605" spans="1:2" s="29" customFormat="1" ht="15">
      <c r="A605" s="36" t="s">
        <v>9</v>
      </c>
      <c r="B605" s="47" t="s">
        <v>408</v>
      </c>
    </row>
    <row r="606" spans="1:2" s="29" customFormat="1" ht="15">
      <c r="A606" s="34" t="s">
        <v>230</v>
      </c>
      <c r="B606" s="47" t="s">
        <v>794</v>
      </c>
    </row>
    <row r="607" spans="1:2" s="29" customFormat="1" ht="15">
      <c r="A607" s="34" t="s">
        <v>230</v>
      </c>
      <c r="B607" s="47" t="s">
        <v>795</v>
      </c>
    </row>
    <row r="608" spans="1:2" s="29" customFormat="1" ht="15">
      <c r="A608" s="59"/>
      <c r="B608" s="31"/>
    </row>
    <row r="609" spans="1:2" s="29" customFormat="1" ht="15">
      <c r="A609" s="94" t="s">
        <v>796</v>
      </c>
      <c r="B609" s="112" t="s">
        <v>797</v>
      </c>
    </row>
    <row r="610" spans="1:2" s="29" customFormat="1" ht="15">
      <c r="A610" s="34"/>
      <c r="B610" s="30"/>
    </row>
    <row r="611" spans="1:2" s="29" customFormat="1" ht="29.25">
      <c r="A611" s="36" t="s">
        <v>9</v>
      </c>
      <c r="B611" s="46" t="s">
        <v>798</v>
      </c>
    </row>
    <row r="612" spans="1:2" s="29" customFormat="1" ht="42.75">
      <c r="A612" s="36" t="s">
        <v>799</v>
      </c>
      <c r="B612" s="30" t="s">
        <v>800</v>
      </c>
    </row>
    <row r="613" spans="1:2" s="29" customFormat="1" ht="28.5">
      <c r="A613" s="36" t="s">
        <v>801</v>
      </c>
      <c r="B613" s="30" t="s">
        <v>698</v>
      </c>
    </row>
    <row r="614" spans="1:2" s="29" customFormat="1" ht="28.5">
      <c r="A614" s="36" t="s">
        <v>802</v>
      </c>
      <c r="B614" s="30" t="s">
        <v>700</v>
      </c>
    </row>
    <row r="615" spans="1:2" s="29" customFormat="1" ht="15">
      <c r="A615" s="36" t="s">
        <v>803</v>
      </c>
      <c r="B615" s="55" t="s">
        <v>804</v>
      </c>
    </row>
    <row r="616" spans="1:2" s="29" customFormat="1" ht="42.75">
      <c r="A616" s="36" t="s">
        <v>805</v>
      </c>
      <c r="B616" s="31" t="s">
        <v>806</v>
      </c>
    </row>
    <row r="617" spans="1:2" s="29" customFormat="1" ht="28.5">
      <c r="A617" s="36" t="s">
        <v>807</v>
      </c>
      <c r="B617" s="30" t="s">
        <v>808</v>
      </c>
    </row>
    <row r="618" spans="1:2" s="29" customFormat="1" ht="85.5">
      <c r="A618" s="36" t="s">
        <v>809</v>
      </c>
      <c r="B618" s="30" t="s">
        <v>810</v>
      </c>
    </row>
    <row r="619" spans="1:2" s="29" customFormat="1" ht="99.75">
      <c r="A619" s="36" t="s">
        <v>811</v>
      </c>
      <c r="B619" s="30" t="s">
        <v>812</v>
      </c>
    </row>
    <row r="620" spans="1:2" s="29" customFormat="1" ht="71.25">
      <c r="A620" s="36" t="s">
        <v>813</v>
      </c>
      <c r="B620" s="30" t="s">
        <v>814</v>
      </c>
    </row>
    <row r="621" spans="1:2" s="29" customFormat="1" ht="99.75">
      <c r="A621" s="36" t="s">
        <v>815</v>
      </c>
      <c r="B621" s="30" t="s">
        <v>816</v>
      </c>
    </row>
    <row r="622" spans="1:2" s="29" customFormat="1" ht="85.5">
      <c r="A622" s="36" t="s">
        <v>817</v>
      </c>
      <c r="B622" s="30" t="s">
        <v>818</v>
      </c>
    </row>
    <row r="623" spans="1:2" s="29" customFormat="1" ht="142.5">
      <c r="A623" s="36" t="s">
        <v>819</v>
      </c>
      <c r="B623" s="30" t="s">
        <v>820</v>
      </c>
    </row>
    <row r="624" spans="1:2" s="29" customFormat="1" ht="142.5">
      <c r="A624" s="36" t="s">
        <v>821</v>
      </c>
      <c r="B624" s="30" t="s">
        <v>822</v>
      </c>
    </row>
    <row r="625" spans="1:2" s="29" customFormat="1" ht="99.75">
      <c r="A625" s="36" t="s">
        <v>823</v>
      </c>
      <c r="B625" s="30" t="s">
        <v>824</v>
      </c>
    </row>
    <row r="626" spans="1:2" s="29" customFormat="1" ht="71.25">
      <c r="A626" s="36" t="s">
        <v>825</v>
      </c>
      <c r="B626" s="30" t="s">
        <v>826</v>
      </c>
    </row>
    <row r="627" spans="1:2" s="29" customFormat="1" ht="42.75">
      <c r="A627" s="36" t="s">
        <v>827</v>
      </c>
      <c r="B627" s="30" t="s">
        <v>828</v>
      </c>
    </row>
    <row r="628" spans="1:2" s="29" customFormat="1" ht="42.75">
      <c r="A628" s="36" t="s">
        <v>829</v>
      </c>
      <c r="B628" s="30" t="s">
        <v>830</v>
      </c>
    </row>
    <row r="629" spans="1:2" s="29" customFormat="1" ht="15">
      <c r="A629" s="34"/>
      <c r="B629" s="30"/>
    </row>
    <row r="630" spans="1:2" s="29" customFormat="1" ht="15">
      <c r="A630" s="118"/>
      <c r="B630" s="119" t="s">
        <v>726</v>
      </c>
    </row>
    <row r="631" spans="1:2" s="29" customFormat="1" ht="15">
      <c r="A631" s="36" t="s">
        <v>9</v>
      </c>
      <c r="B631" s="54" t="s">
        <v>754</v>
      </c>
    </row>
    <row r="632" spans="1:2" s="29" customFormat="1" ht="15">
      <c r="A632" s="36" t="s">
        <v>9</v>
      </c>
      <c r="B632" s="54" t="s">
        <v>411</v>
      </c>
    </row>
    <row r="633" spans="1:2" s="29" customFormat="1" ht="28.5">
      <c r="A633" s="34" t="s">
        <v>230</v>
      </c>
      <c r="B633" s="54" t="s">
        <v>831</v>
      </c>
    </row>
    <row r="634" spans="1:2" s="29" customFormat="1" ht="15">
      <c r="A634" s="34" t="s">
        <v>230</v>
      </c>
      <c r="B634" s="54" t="s">
        <v>832</v>
      </c>
    </row>
    <row r="635" spans="1:2" s="29" customFormat="1" ht="15">
      <c r="A635" s="36" t="s">
        <v>9</v>
      </c>
      <c r="B635" s="54" t="s">
        <v>650</v>
      </c>
    </row>
    <row r="636" spans="1:2" s="29" customFormat="1" ht="15">
      <c r="A636" s="53"/>
      <c r="B636" s="54" t="s">
        <v>833</v>
      </c>
    </row>
    <row r="637" spans="1:2" s="29" customFormat="1" ht="15">
      <c r="A637" s="53"/>
      <c r="B637" s="54" t="s">
        <v>834</v>
      </c>
    </row>
    <row r="638" spans="1:2" s="29" customFormat="1" ht="15">
      <c r="A638" s="53"/>
      <c r="B638" s="54" t="s">
        <v>835</v>
      </c>
    </row>
    <row r="639" spans="1:2" s="29" customFormat="1" ht="15">
      <c r="A639" s="36" t="s">
        <v>9</v>
      </c>
      <c r="B639" s="54" t="s">
        <v>408</v>
      </c>
    </row>
    <row r="640" spans="1:2" s="29" customFormat="1" ht="28.5">
      <c r="A640" s="34" t="s">
        <v>230</v>
      </c>
      <c r="B640" s="54" t="s">
        <v>759</v>
      </c>
    </row>
    <row r="641" spans="1:2" s="29" customFormat="1" ht="28.5">
      <c r="A641" s="34" t="s">
        <v>230</v>
      </c>
      <c r="B641" s="54" t="s">
        <v>836</v>
      </c>
    </row>
    <row r="642" spans="1:2" s="29" customFormat="1" ht="15">
      <c r="A642" s="34" t="s">
        <v>230</v>
      </c>
      <c r="B642" s="54" t="s">
        <v>761</v>
      </c>
    </row>
    <row r="643" spans="1:2" s="29" customFormat="1" ht="15">
      <c r="A643" s="34" t="s">
        <v>230</v>
      </c>
      <c r="B643" s="54" t="s">
        <v>762</v>
      </c>
    </row>
    <row r="644" spans="1:2" s="29" customFormat="1" ht="15">
      <c r="A644" s="34"/>
      <c r="B644" s="30"/>
    </row>
    <row r="645" spans="1:2" s="29" customFormat="1" ht="15">
      <c r="A645" s="106" t="s">
        <v>837</v>
      </c>
      <c r="B645" s="120" t="s">
        <v>838</v>
      </c>
    </row>
    <row r="646" spans="1:2" s="29" customFormat="1" ht="15">
      <c r="A646" s="56"/>
      <c r="B646" s="58"/>
    </row>
    <row r="647" spans="1:2" s="29" customFormat="1" ht="29.25">
      <c r="A647" s="36" t="s">
        <v>9</v>
      </c>
      <c r="B647" s="46" t="s">
        <v>839</v>
      </c>
    </row>
    <row r="648" spans="1:2" s="29" customFormat="1" ht="42.75">
      <c r="A648" s="36" t="s">
        <v>840</v>
      </c>
      <c r="B648" s="30" t="s">
        <v>841</v>
      </c>
    </row>
    <row r="649" spans="1:2" s="29" customFormat="1" ht="28.5">
      <c r="A649" s="36" t="s">
        <v>842</v>
      </c>
      <c r="B649" s="30" t="s">
        <v>843</v>
      </c>
    </row>
    <row r="650" spans="1:2" s="29" customFormat="1" ht="71.25">
      <c r="A650" s="36" t="s">
        <v>844</v>
      </c>
      <c r="B650" s="30" t="s">
        <v>845</v>
      </c>
    </row>
    <row r="651" spans="1:2" s="29" customFormat="1" ht="15">
      <c r="A651" s="36" t="s">
        <v>846</v>
      </c>
      <c r="B651" s="30" t="s">
        <v>847</v>
      </c>
    </row>
    <row r="652" spans="1:2" s="29" customFormat="1" ht="71.25">
      <c r="A652" s="36" t="s">
        <v>848</v>
      </c>
      <c r="B652" s="30" t="s">
        <v>849</v>
      </c>
    </row>
    <row r="653" spans="1:2" s="29" customFormat="1" ht="28.5">
      <c r="A653" s="36" t="s">
        <v>850</v>
      </c>
      <c r="B653" s="30" t="s">
        <v>851</v>
      </c>
    </row>
    <row r="654" spans="1:2" s="29" customFormat="1" ht="15">
      <c r="A654" s="36" t="s">
        <v>852</v>
      </c>
      <c r="B654" s="30" t="s">
        <v>853</v>
      </c>
    </row>
    <row r="655" spans="1:2" s="29" customFormat="1" ht="42.75">
      <c r="A655" s="36" t="s">
        <v>854</v>
      </c>
      <c r="B655" s="30" t="s">
        <v>855</v>
      </c>
    </row>
    <row r="656" spans="1:2" s="29" customFormat="1" ht="15">
      <c r="A656" s="34"/>
      <c r="B656" s="30"/>
    </row>
    <row r="657" spans="1:2" s="29" customFormat="1" ht="15">
      <c r="A657" s="121"/>
      <c r="B657" s="63" t="s">
        <v>856</v>
      </c>
    </row>
    <row r="658" spans="1:2" s="29" customFormat="1" ht="15">
      <c r="A658" s="56" t="s">
        <v>857</v>
      </c>
      <c r="B658" s="109" t="s">
        <v>858</v>
      </c>
    </row>
    <row r="659" spans="1:2" s="29" customFormat="1" ht="15">
      <c r="A659" s="56" t="s">
        <v>859</v>
      </c>
      <c r="B659" s="37" t="s">
        <v>860</v>
      </c>
    </row>
    <row r="660" spans="1:2" s="29" customFormat="1" ht="15">
      <c r="A660" s="56"/>
      <c r="B660" s="103" t="s">
        <v>861</v>
      </c>
    </row>
    <row r="661" spans="1:2" s="29" customFormat="1" ht="15">
      <c r="A661" s="56" t="s">
        <v>862</v>
      </c>
      <c r="B661" s="37" t="s">
        <v>863</v>
      </c>
    </row>
    <row r="662" spans="1:2" s="29" customFormat="1" ht="15">
      <c r="A662" s="56"/>
      <c r="B662" s="103" t="s">
        <v>864</v>
      </c>
    </row>
    <row r="663" spans="1:2" s="29" customFormat="1" ht="15">
      <c r="A663" s="56"/>
      <c r="B663" s="37" t="s">
        <v>865</v>
      </c>
    </row>
    <row r="664" spans="1:2" s="29" customFormat="1" ht="15">
      <c r="A664" s="56"/>
      <c r="B664" s="109" t="s">
        <v>866</v>
      </c>
    </row>
    <row r="665" spans="1:2" s="29" customFormat="1" ht="15">
      <c r="A665" s="56" t="s">
        <v>867</v>
      </c>
      <c r="B665" s="37" t="s">
        <v>868</v>
      </c>
    </row>
    <row r="666" spans="1:2" s="29" customFormat="1" ht="15">
      <c r="A666" s="56"/>
      <c r="B666" s="103" t="s">
        <v>869</v>
      </c>
    </row>
    <row r="667" spans="1:2" s="29" customFormat="1" ht="15">
      <c r="A667" s="56" t="s">
        <v>870</v>
      </c>
      <c r="B667" s="37" t="s">
        <v>871</v>
      </c>
    </row>
    <row r="668" spans="1:2" s="29" customFormat="1" ht="15">
      <c r="A668" s="56"/>
      <c r="B668" s="103" t="s">
        <v>872</v>
      </c>
    </row>
    <row r="669" spans="1:2" s="29" customFormat="1" ht="15">
      <c r="A669" s="56" t="s">
        <v>873</v>
      </c>
      <c r="B669" s="37" t="s">
        <v>874</v>
      </c>
    </row>
    <row r="670" spans="1:2" s="29" customFormat="1" ht="15">
      <c r="A670" s="56"/>
      <c r="B670" s="103" t="s">
        <v>875</v>
      </c>
    </row>
    <row r="671" spans="1:2" s="29" customFormat="1" ht="15">
      <c r="A671" s="56" t="s">
        <v>876</v>
      </c>
      <c r="B671" s="37" t="s">
        <v>877</v>
      </c>
    </row>
    <row r="672" spans="1:2" s="29" customFormat="1" ht="15">
      <c r="A672" s="56"/>
      <c r="B672" s="103" t="s">
        <v>878</v>
      </c>
    </row>
    <row r="673" spans="1:2" s="29" customFormat="1" ht="15">
      <c r="A673" s="56" t="s">
        <v>879</v>
      </c>
      <c r="B673" s="103" t="s">
        <v>880</v>
      </c>
    </row>
    <row r="674" spans="1:2" s="29" customFormat="1" ht="15">
      <c r="A674" s="56"/>
      <c r="B674" s="103" t="s">
        <v>881</v>
      </c>
    </row>
    <row r="675" spans="1:2" s="29" customFormat="1" ht="15">
      <c r="A675" s="56" t="s">
        <v>882</v>
      </c>
      <c r="B675" s="109" t="s">
        <v>856</v>
      </c>
    </row>
    <row r="676" spans="1:2" s="29" customFormat="1" ht="15">
      <c r="A676" s="56"/>
      <c r="B676" s="37" t="s">
        <v>866</v>
      </c>
    </row>
    <row r="677" spans="1:2" s="29" customFormat="1" ht="15">
      <c r="A677" s="56"/>
      <c r="B677" s="37" t="s">
        <v>883</v>
      </c>
    </row>
    <row r="678" spans="1:2" s="29" customFormat="1" ht="28.5">
      <c r="A678" s="56"/>
      <c r="B678" s="37" t="s">
        <v>884</v>
      </c>
    </row>
    <row r="679" spans="1:2" s="29" customFormat="1" ht="15">
      <c r="A679" s="56"/>
      <c r="B679" s="58"/>
    </row>
    <row r="680" spans="1:2" s="29" customFormat="1" ht="15">
      <c r="A680" s="110"/>
      <c r="B680" s="111" t="s">
        <v>885</v>
      </c>
    </row>
    <row r="681" spans="1:2" s="29" customFormat="1" ht="117" customHeight="1">
      <c r="A681" s="34" t="s">
        <v>230</v>
      </c>
      <c r="B681" s="30" t="s">
        <v>886</v>
      </c>
    </row>
    <row r="682" spans="1:2" s="29" customFormat="1" ht="206.45" customHeight="1">
      <c r="A682" s="34" t="s">
        <v>230</v>
      </c>
      <c r="B682" s="30" t="s">
        <v>887</v>
      </c>
    </row>
    <row r="683" spans="1:2" s="29" customFormat="1" ht="99.75">
      <c r="A683" s="34" t="s">
        <v>230</v>
      </c>
      <c r="B683" s="30" t="s">
        <v>888</v>
      </c>
    </row>
    <row r="684" spans="1:2" s="29" customFormat="1" ht="192" customHeight="1">
      <c r="A684" s="34" t="s">
        <v>230</v>
      </c>
      <c r="B684" s="30" t="s">
        <v>889</v>
      </c>
    </row>
    <row r="685" spans="1:2" s="29" customFormat="1" ht="141" customHeight="1">
      <c r="A685" s="34" t="s">
        <v>230</v>
      </c>
      <c r="B685" s="30" t="s">
        <v>890</v>
      </c>
    </row>
    <row r="686" spans="1:2" s="29" customFormat="1" ht="75.599999999999994" customHeight="1">
      <c r="A686" s="34" t="s">
        <v>230</v>
      </c>
      <c r="B686" s="30" t="s">
        <v>891</v>
      </c>
    </row>
    <row r="687" spans="1:2" s="29" customFormat="1" ht="15">
      <c r="A687" s="110"/>
      <c r="B687" s="111" t="s">
        <v>892</v>
      </c>
    </row>
    <row r="688" spans="1:2" s="29" customFormat="1" ht="93.6" customHeight="1">
      <c r="A688" s="34" t="s">
        <v>230</v>
      </c>
      <c r="B688" s="30" t="s">
        <v>893</v>
      </c>
    </row>
    <row r="689" spans="1:2" s="29" customFormat="1" ht="177.6" customHeight="1">
      <c r="A689" s="34" t="s">
        <v>230</v>
      </c>
      <c r="B689" s="30" t="s">
        <v>894</v>
      </c>
    </row>
    <row r="690" spans="1:2" s="29" customFormat="1" ht="160.15" customHeight="1">
      <c r="A690" s="34" t="s">
        <v>230</v>
      </c>
      <c r="B690" s="30" t="s">
        <v>895</v>
      </c>
    </row>
    <row r="691" spans="1:2" s="29" customFormat="1" ht="147" customHeight="1">
      <c r="A691" s="34" t="s">
        <v>230</v>
      </c>
      <c r="B691" s="30" t="s">
        <v>896</v>
      </c>
    </row>
    <row r="692" spans="1:2" s="29" customFormat="1" ht="175.15" customHeight="1">
      <c r="A692" s="34" t="s">
        <v>230</v>
      </c>
      <c r="B692" s="30" t="s">
        <v>897</v>
      </c>
    </row>
    <row r="693" spans="1:2" s="29" customFormat="1" ht="135.6" customHeight="1">
      <c r="A693" s="34" t="s">
        <v>230</v>
      </c>
      <c r="B693" s="30" t="s">
        <v>890</v>
      </c>
    </row>
    <row r="694" spans="1:2" s="29" customFormat="1" ht="73.900000000000006" customHeight="1">
      <c r="A694" s="34" t="s">
        <v>230</v>
      </c>
      <c r="B694" s="30" t="s">
        <v>891</v>
      </c>
    </row>
    <row r="695" spans="1:2" s="29" customFormat="1" ht="15">
      <c r="A695" s="34"/>
      <c r="B695" s="30"/>
    </row>
    <row r="696" spans="1:2" s="29" customFormat="1" ht="15">
      <c r="A696" s="116" t="s">
        <v>898</v>
      </c>
      <c r="B696" s="117" t="s">
        <v>899</v>
      </c>
    </row>
    <row r="697" spans="1:2" s="29" customFormat="1" ht="15">
      <c r="A697" s="34"/>
      <c r="B697" s="99"/>
    </row>
    <row r="698" spans="1:2" s="29" customFormat="1" ht="28.5">
      <c r="A698" s="36" t="s">
        <v>9</v>
      </c>
      <c r="B698" s="46" t="s">
        <v>900</v>
      </c>
    </row>
    <row r="699" spans="1:2" s="29" customFormat="1" ht="28.5">
      <c r="A699" s="34" t="s">
        <v>901</v>
      </c>
      <c r="B699" s="30" t="s">
        <v>902</v>
      </c>
    </row>
    <row r="700" spans="1:2" s="29" customFormat="1" ht="42.75">
      <c r="A700" s="34" t="s">
        <v>903</v>
      </c>
      <c r="B700" s="30" t="s">
        <v>904</v>
      </c>
    </row>
    <row r="701" spans="1:2" s="29" customFormat="1" ht="28.5">
      <c r="A701" s="34" t="s">
        <v>905</v>
      </c>
      <c r="B701" s="30" t="s">
        <v>906</v>
      </c>
    </row>
    <row r="702" spans="1:2" s="29" customFormat="1" ht="28.5">
      <c r="A702" s="34" t="s">
        <v>907</v>
      </c>
      <c r="B702" s="30" t="s">
        <v>908</v>
      </c>
    </row>
    <row r="703" spans="1:2" s="29" customFormat="1" ht="60" customHeight="1">
      <c r="A703" s="34" t="s">
        <v>909</v>
      </c>
      <c r="B703" s="30" t="s">
        <v>910</v>
      </c>
    </row>
    <row r="704" spans="1:2" s="29" customFormat="1" ht="76.150000000000006" customHeight="1">
      <c r="A704" s="34" t="s">
        <v>911</v>
      </c>
      <c r="B704" s="30" t="s">
        <v>912</v>
      </c>
    </row>
    <row r="705" spans="1:2" s="29" customFormat="1" ht="192" customHeight="1">
      <c r="A705" s="34" t="s">
        <v>913</v>
      </c>
      <c r="B705" s="30" t="s">
        <v>914</v>
      </c>
    </row>
    <row r="706" spans="1:2" s="29" customFormat="1" ht="145.9" customHeight="1">
      <c r="A706" s="34" t="s">
        <v>915</v>
      </c>
      <c r="B706" s="30" t="s">
        <v>916</v>
      </c>
    </row>
    <row r="707" spans="1:2" s="29" customFormat="1" ht="58.9" customHeight="1">
      <c r="A707" s="34" t="s">
        <v>917</v>
      </c>
      <c r="B707" s="30" t="s">
        <v>918</v>
      </c>
    </row>
    <row r="708" spans="1:2" s="29" customFormat="1" ht="30" customHeight="1">
      <c r="A708" s="34" t="s">
        <v>919</v>
      </c>
      <c r="B708" s="30" t="s">
        <v>920</v>
      </c>
    </row>
    <row r="709" spans="1:2" s="29" customFormat="1" ht="31.9" customHeight="1">
      <c r="A709" s="34" t="s">
        <v>921</v>
      </c>
      <c r="B709" s="30" t="s">
        <v>922</v>
      </c>
    </row>
    <row r="710" spans="1:2" s="29" customFormat="1" ht="42.75">
      <c r="A710" s="34" t="s">
        <v>923</v>
      </c>
      <c r="B710" s="30" t="s">
        <v>924</v>
      </c>
    </row>
    <row r="711" spans="1:2" s="29" customFormat="1" ht="34.9" customHeight="1">
      <c r="A711" s="34" t="s">
        <v>925</v>
      </c>
      <c r="B711" s="30" t="s">
        <v>926</v>
      </c>
    </row>
    <row r="712" spans="1:2" s="29" customFormat="1" ht="15">
      <c r="A712" s="122"/>
      <c r="B712" s="123"/>
    </row>
    <row r="713" spans="1:2" s="29" customFormat="1" ht="15">
      <c r="A713" s="62"/>
      <c r="B713" s="63" t="s">
        <v>927</v>
      </c>
    </row>
    <row r="714" spans="1:2" s="29" customFormat="1" ht="15">
      <c r="A714" s="34" t="s">
        <v>928</v>
      </c>
      <c r="B714" s="37" t="s">
        <v>929</v>
      </c>
    </row>
    <row r="715" spans="1:2" s="29" customFormat="1" ht="64.150000000000006" customHeight="1">
      <c r="A715" s="34"/>
      <c r="B715" s="37" t="s">
        <v>930</v>
      </c>
    </row>
    <row r="716" spans="1:2" s="29" customFormat="1" ht="15">
      <c r="A716" s="34" t="s">
        <v>931</v>
      </c>
      <c r="B716" s="37" t="s">
        <v>932</v>
      </c>
    </row>
    <row r="717" spans="1:2" s="29" customFormat="1" ht="174.6" customHeight="1">
      <c r="A717" s="34"/>
      <c r="B717" s="37" t="s">
        <v>933</v>
      </c>
    </row>
    <row r="718" spans="1:2" s="29" customFormat="1" ht="15">
      <c r="A718" s="34" t="s">
        <v>934</v>
      </c>
      <c r="B718" s="37" t="s">
        <v>935</v>
      </c>
    </row>
    <row r="719" spans="1:2" s="29" customFormat="1" ht="15">
      <c r="A719" s="34"/>
      <c r="B719" s="103" t="s">
        <v>936</v>
      </c>
    </row>
    <row r="720" spans="1:2" s="29" customFormat="1" ht="15">
      <c r="A720" s="34" t="s">
        <v>937</v>
      </c>
      <c r="B720" s="37" t="s">
        <v>938</v>
      </c>
    </row>
    <row r="721" spans="1:2" s="29" customFormat="1" ht="15">
      <c r="A721" s="34"/>
      <c r="B721" s="37" t="s">
        <v>939</v>
      </c>
    </row>
    <row r="722" spans="1:2" s="29" customFormat="1" ht="15">
      <c r="A722" s="34"/>
      <c r="B722" s="103" t="s">
        <v>880</v>
      </c>
    </row>
    <row r="723" spans="1:2" s="29" customFormat="1" ht="15">
      <c r="A723" s="34"/>
      <c r="B723" s="103" t="s">
        <v>881</v>
      </c>
    </row>
    <row r="724" spans="1:2" s="29" customFormat="1" ht="15">
      <c r="A724" s="34"/>
      <c r="B724" s="103" t="s">
        <v>940</v>
      </c>
    </row>
    <row r="725" spans="1:2" s="29" customFormat="1" ht="15">
      <c r="A725" s="34"/>
      <c r="B725" s="103" t="s">
        <v>941</v>
      </c>
    </row>
    <row r="726" spans="1:2" s="29" customFormat="1" ht="15">
      <c r="A726" s="34" t="s">
        <v>942</v>
      </c>
      <c r="B726" s="103" t="s">
        <v>943</v>
      </c>
    </row>
    <row r="727" spans="1:2" s="29" customFormat="1" ht="15">
      <c r="A727" s="34"/>
      <c r="B727" s="103" t="s">
        <v>944</v>
      </c>
    </row>
    <row r="728" spans="1:2" s="29" customFormat="1" ht="15">
      <c r="A728" s="34"/>
      <c r="B728" s="103" t="s">
        <v>945</v>
      </c>
    </row>
    <row r="729" spans="1:2" s="29" customFormat="1" ht="15">
      <c r="A729" s="34"/>
      <c r="B729" s="103" t="s">
        <v>946</v>
      </c>
    </row>
    <row r="730" spans="1:2" s="29" customFormat="1" ht="15">
      <c r="A730" s="34" t="s">
        <v>947</v>
      </c>
      <c r="B730" s="103" t="s">
        <v>948</v>
      </c>
    </row>
    <row r="731" spans="1:2" s="29" customFormat="1" ht="15">
      <c r="A731" s="34"/>
      <c r="B731" s="103" t="s">
        <v>949</v>
      </c>
    </row>
    <row r="732" spans="1:2" s="29" customFormat="1" ht="15">
      <c r="A732" s="34" t="s">
        <v>950</v>
      </c>
      <c r="B732" s="103" t="s">
        <v>951</v>
      </c>
    </row>
    <row r="733" spans="1:2" s="29" customFormat="1" ht="15">
      <c r="A733" s="34"/>
      <c r="B733" s="103" t="s">
        <v>952</v>
      </c>
    </row>
    <row r="734" spans="1:2" s="29" customFormat="1" ht="15">
      <c r="A734" s="34" t="s">
        <v>953</v>
      </c>
      <c r="B734" s="103" t="s">
        <v>954</v>
      </c>
    </row>
    <row r="735" spans="1:2" s="29" customFormat="1" ht="15">
      <c r="A735" s="34"/>
      <c r="B735" s="103" t="s">
        <v>955</v>
      </c>
    </row>
    <row r="736" spans="1:2" s="29" customFormat="1" ht="15">
      <c r="A736" s="34" t="s">
        <v>956</v>
      </c>
      <c r="B736" s="103" t="s">
        <v>957</v>
      </c>
    </row>
    <row r="737" spans="1:2" s="29" customFormat="1" ht="15">
      <c r="A737" s="34"/>
      <c r="B737" s="103" t="s">
        <v>958</v>
      </c>
    </row>
    <row r="738" spans="1:2" s="29" customFormat="1" ht="15">
      <c r="A738" s="34" t="s">
        <v>959</v>
      </c>
      <c r="B738" s="103" t="s">
        <v>960</v>
      </c>
    </row>
    <row r="739" spans="1:2" s="29" customFormat="1" ht="15">
      <c r="A739" s="34"/>
      <c r="B739" s="103" t="s">
        <v>961</v>
      </c>
    </row>
    <row r="740" spans="1:2" s="29" customFormat="1" ht="15">
      <c r="A740" s="34"/>
      <c r="B740" s="103" t="s">
        <v>962</v>
      </c>
    </row>
    <row r="741" spans="1:2" s="29" customFormat="1" ht="15">
      <c r="A741" s="34" t="s">
        <v>963</v>
      </c>
      <c r="B741" s="103" t="s">
        <v>964</v>
      </c>
    </row>
    <row r="742" spans="1:2" s="29" customFormat="1" ht="15">
      <c r="A742" s="34"/>
      <c r="B742" s="103" t="s">
        <v>965</v>
      </c>
    </row>
    <row r="743" spans="1:2" s="29" customFormat="1" ht="15">
      <c r="A743" s="34" t="s">
        <v>966</v>
      </c>
      <c r="B743" s="103" t="s">
        <v>967</v>
      </c>
    </row>
    <row r="744" spans="1:2" s="29" customFormat="1" ht="15">
      <c r="A744" s="34"/>
      <c r="B744" s="103" t="s">
        <v>968</v>
      </c>
    </row>
    <row r="745" spans="1:2" s="29" customFormat="1" ht="15">
      <c r="A745" s="34" t="s">
        <v>969</v>
      </c>
      <c r="B745" s="37" t="s">
        <v>863</v>
      </c>
    </row>
    <row r="746" spans="1:2" s="29" customFormat="1" ht="15">
      <c r="A746" s="34"/>
      <c r="B746" s="103" t="s">
        <v>864</v>
      </c>
    </row>
    <row r="747" spans="1:2" s="29" customFormat="1" ht="15">
      <c r="A747" s="34" t="s">
        <v>970</v>
      </c>
      <c r="B747" s="37" t="s">
        <v>860</v>
      </c>
    </row>
    <row r="748" spans="1:2" s="29" customFormat="1" ht="15">
      <c r="A748" s="34"/>
      <c r="B748" s="103" t="s">
        <v>861</v>
      </c>
    </row>
    <row r="749" spans="1:2" s="29" customFormat="1" ht="15">
      <c r="A749" s="34" t="s">
        <v>971</v>
      </c>
      <c r="B749" s="103" t="s">
        <v>972</v>
      </c>
    </row>
    <row r="750" spans="1:2" s="29" customFormat="1" ht="15">
      <c r="A750" s="34"/>
      <c r="B750" s="103" t="s">
        <v>973</v>
      </c>
    </row>
    <row r="751" spans="1:2" s="29" customFormat="1" ht="15">
      <c r="A751" s="62"/>
      <c r="B751" s="63" t="s">
        <v>974</v>
      </c>
    </row>
    <row r="752" spans="1:2" s="29" customFormat="1" ht="71.25">
      <c r="A752" s="34" t="s">
        <v>975</v>
      </c>
      <c r="B752" s="37" t="s">
        <v>976</v>
      </c>
    </row>
    <row r="753" spans="1:2" s="29" customFormat="1" ht="15">
      <c r="A753" s="62"/>
      <c r="B753" s="63" t="s">
        <v>977</v>
      </c>
    </row>
    <row r="754" spans="1:2" s="29" customFormat="1" ht="15">
      <c r="A754" s="34" t="s">
        <v>978</v>
      </c>
      <c r="B754" s="37" t="s">
        <v>979</v>
      </c>
    </row>
    <row r="755" spans="1:2" s="29" customFormat="1" ht="15">
      <c r="A755" s="34"/>
      <c r="B755" s="37" t="s">
        <v>932</v>
      </c>
    </row>
    <row r="756" spans="1:2" s="29" customFormat="1" ht="15">
      <c r="A756" s="34" t="s">
        <v>980</v>
      </c>
      <c r="B756" s="37" t="s">
        <v>935</v>
      </c>
    </row>
    <row r="757" spans="1:2" s="29" customFormat="1" ht="15">
      <c r="A757" s="34"/>
      <c r="B757" s="103" t="s">
        <v>936</v>
      </c>
    </row>
    <row r="758" spans="1:2" s="29" customFormat="1" ht="15">
      <c r="A758" s="34" t="s">
        <v>981</v>
      </c>
      <c r="B758" s="37" t="s">
        <v>938</v>
      </c>
    </row>
    <row r="759" spans="1:2" s="29" customFormat="1" ht="15">
      <c r="A759" s="34"/>
      <c r="B759" s="37" t="s">
        <v>939</v>
      </c>
    </row>
    <row r="760" spans="1:2" s="29" customFormat="1" ht="15">
      <c r="A760" s="34" t="s">
        <v>982</v>
      </c>
      <c r="B760" s="103" t="s">
        <v>880</v>
      </c>
    </row>
    <row r="761" spans="1:2" s="29" customFormat="1" ht="15">
      <c r="A761" s="34"/>
      <c r="B761" s="103" t="s">
        <v>881</v>
      </c>
    </row>
    <row r="762" spans="1:2" s="29" customFormat="1" ht="15">
      <c r="A762" s="34" t="s">
        <v>983</v>
      </c>
      <c r="B762" s="103" t="s">
        <v>940</v>
      </c>
    </row>
    <row r="763" spans="1:2" s="29" customFormat="1" ht="15">
      <c r="A763" s="34"/>
      <c r="B763" s="103" t="s">
        <v>941</v>
      </c>
    </row>
    <row r="764" spans="1:2" s="29" customFormat="1" ht="15">
      <c r="A764" s="34" t="s">
        <v>984</v>
      </c>
      <c r="B764" s="103" t="s">
        <v>943</v>
      </c>
    </row>
    <row r="765" spans="1:2" s="29" customFormat="1" ht="15">
      <c r="A765" s="34"/>
      <c r="B765" s="103" t="s">
        <v>944</v>
      </c>
    </row>
    <row r="766" spans="1:2" s="29" customFormat="1" ht="15">
      <c r="A766" s="34" t="s">
        <v>985</v>
      </c>
      <c r="B766" s="103" t="s">
        <v>986</v>
      </c>
    </row>
    <row r="767" spans="1:2" s="29" customFormat="1" ht="15">
      <c r="A767" s="34"/>
      <c r="B767" s="103" t="s">
        <v>987</v>
      </c>
    </row>
    <row r="768" spans="1:2" s="29" customFormat="1" ht="15">
      <c r="A768" s="34"/>
      <c r="B768" s="103" t="s">
        <v>988</v>
      </c>
    </row>
    <row r="769" spans="1:2" s="29" customFormat="1" ht="15">
      <c r="A769" s="34" t="s">
        <v>989</v>
      </c>
      <c r="B769" s="103" t="s">
        <v>990</v>
      </c>
    </row>
    <row r="770" spans="1:2" s="29" customFormat="1" ht="15">
      <c r="A770" s="34"/>
      <c r="B770" s="103" t="s">
        <v>946</v>
      </c>
    </row>
    <row r="771" spans="1:2" s="29" customFormat="1" ht="15">
      <c r="A771" s="34" t="s">
        <v>991</v>
      </c>
      <c r="B771" s="103" t="s">
        <v>948</v>
      </c>
    </row>
    <row r="772" spans="1:2" s="29" customFormat="1" ht="15">
      <c r="A772" s="34"/>
      <c r="B772" s="103" t="s">
        <v>949</v>
      </c>
    </row>
    <row r="773" spans="1:2" s="29" customFormat="1" ht="15">
      <c r="A773" s="34" t="s">
        <v>992</v>
      </c>
      <c r="B773" s="103" t="s">
        <v>951</v>
      </c>
    </row>
    <row r="774" spans="1:2" s="29" customFormat="1" ht="15">
      <c r="A774" s="34"/>
      <c r="B774" s="103" t="s">
        <v>952</v>
      </c>
    </row>
    <row r="775" spans="1:2" s="29" customFormat="1" ht="15">
      <c r="A775" s="34" t="s">
        <v>993</v>
      </c>
      <c r="B775" s="103" t="s">
        <v>954</v>
      </c>
    </row>
    <row r="776" spans="1:2" s="29" customFormat="1" ht="15">
      <c r="A776" s="34"/>
      <c r="B776" s="103" t="s">
        <v>955</v>
      </c>
    </row>
    <row r="777" spans="1:2" s="29" customFormat="1" ht="15">
      <c r="A777" s="34" t="s">
        <v>994</v>
      </c>
      <c r="B777" s="103" t="s">
        <v>957</v>
      </c>
    </row>
    <row r="778" spans="1:2" s="29" customFormat="1" ht="15">
      <c r="A778" s="34"/>
      <c r="B778" s="103" t="s">
        <v>958</v>
      </c>
    </row>
    <row r="779" spans="1:2" s="29" customFormat="1" ht="15">
      <c r="A779" s="34" t="s">
        <v>995</v>
      </c>
      <c r="B779" s="103" t="s">
        <v>960</v>
      </c>
    </row>
    <row r="780" spans="1:2" s="29" customFormat="1" ht="15">
      <c r="A780" s="34"/>
      <c r="B780" s="103" t="s">
        <v>961</v>
      </c>
    </row>
    <row r="781" spans="1:2" s="29" customFormat="1" ht="15">
      <c r="A781" s="34"/>
      <c r="B781" s="103" t="s">
        <v>962</v>
      </c>
    </row>
    <row r="782" spans="1:2" s="29" customFormat="1" ht="15">
      <c r="A782" s="34" t="s">
        <v>996</v>
      </c>
      <c r="B782" s="103" t="s">
        <v>964</v>
      </c>
    </row>
    <row r="783" spans="1:2" s="29" customFormat="1" ht="15">
      <c r="A783" s="34"/>
      <c r="B783" s="103" t="s">
        <v>965</v>
      </c>
    </row>
    <row r="784" spans="1:2" s="29" customFormat="1" ht="15">
      <c r="A784" s="34" t="s">
        <v>997</v>
      </c>
      <c r="B784" s="103" t="s">
        <v>967</v>
      </c>
    </row>
    <row r="785" spans="1:2" s="29" customFormat="1" ht="15">
      <c r="A785" s="34"/>
      <c r="B785" s="103" t="s">
        <v>968</v>
      </c>
    </row>
    <row r="786" spans="1:2" s="29" customFormat="1" ht="15">
      <c r="A786" s="34" t="s">
        <v>998</v>
      </c>
      <c r="B786" s="103" t="s">
        <v>863</v>
      </c>
    </row>
    <row r="787" spans="1:2" s="29" customFormat="1" ht="15">
      <c r="A787" s="34"/>
      <c r="B787" s="103" t="s">
        <v>864</v>
      </c>
    </row>
    <row r="788" spans="1:2" s="29" customFormat="1" ht="15">
      <c r="A788" s="34" t="s">
        <v>999</v>
      </c>
      <c r="B788" s="103" t="s">
        <v>860</v>
      </c>
    </row>
    <row r="789" spans="1:2" s="29" customFormat="1" ht="15">
      <c r="A789" s="34"/>
      <c r="B789" s="103" t="s">
        <v>861</v>
      </c>
    </row>
    <row r="790" spans="1:2" s="29" customFormat="1" ht="15">
      <c r="A790" s="34" t="s">
        <v>1000</v>
      </c>
      <c r="B790" s="103" t="s">
        <v>972</v>
      </c>
    </row>
    <row r="791" spans="1:2" s="29" customFormat="1" ht="15">
      <c r="A791" s="34"/>
      <c r="B791" s="103" t="s">
        <v>973</v>
      </c>
    </row>
    <row r="792" spans="1:2" s="29" customFormat="1" ht="15">
      <c r="A792" s="34"/>
      <c r="B792" s="103"/>
    </row>
    <row r="793" spans="1:2" s="29" customFormat="1" ht="15">
      <c r="A793" s="62"/>
      <c r="B793" s="111" t="s">
        <v>1001</v>
      </c>
    </row>
    <row r="794" spans="1:2" s="29" customFormat="1" ht="15">
      <c r="A794" s="36" t="s">
        <v>9</v>
      </c>
      <c r="B794" s="47" t="s">
        <v>397</v>
      </c>
    </row>
    <row r="795" spans="1:2" s="29" customFormat="1" ht="15">
      <c r="A795" s="52" t="s">
        <v>230</v>
      </c>
      <c r="B795" s="47" t="s">
        <v>1002</v>
      </c>
    </row>
    <row r="796" spans="1:2" s="29" customFormat="1" ht="15">
      <c r="A796" s="52" t="s">
        <v>230</v>
      </c>
      <c r="B796" s="47" t="s">
        <v>1003</v>
      </c>
    </row>
    <row r="797" spans="1:2" s="29" customFormat="1" ht="28.5">
      <c r="A797" s="52" t="s">
        <v>230</v>
      </c>
      <c r="B797" s="47" t="s">
        <v>1004</v>
      </c>
    </row>
    <row r="798" spans="1:2" s="29" customFormat="1" ht="15">
      <c r="A798" s="36" t="s">
        <v>9</v>
      </c>
      <c r="B798" s="47" t="s">
        <v>1005</v>
      </c>
    </row>
    <row r="799" spans="1:2" s="29" customFormat="1" ht="15">
      <c r="A799" s="52" t="s">
        <v>230</v>
      </c>
      <c r="B799" s="47" t="s">
        <v>1006</v>
      </c>
    </row>
    <row r="800" spans="1:2" s="29" customFormat="1" ht="15">
      <c r="A800" s="52" t="s">
        <v>230</v>
      </c>
      <c r="B800" s="47" t="s">
        <v>1007</v>
      </c>
    </row>
    <row r="801" spans="1:2" s="29" customFormat="1" ht="15">
      <c r="A801" s="52" t="s">
        <v>230</v>
      </c>
      <c r="B801" s="47" t="s">
        <v>1008</v>
      </c>
    </row>
    <row r="802" spans="1:2" s="29" customFormat="1" ht="15">
      <c r="A802" s="36" t="s">
        <v>9</v>
      </c>
      <c r="B802" s="47" t="s">
        <v>1009</v>
      </c>
    </row>
    <row r="803" spans="1:2" s="29" customFormat="1" ht="15">
      <c r="A803" s="52" t="s">
        <v>230</v>
      </c>
      <c r="B803" s="47" t="s">
        <v>1010</v>
      </c>
    </row>
    <row r="804" spans="1:2" s="29" customFormat="1" ht="15">
      <c r="A804" s="52" t="s">
        <v>230</v>
      </c>
      <c r="B804" s="47" t="s">
        <v>1011</v>
      </c>
    </row>
    <row r="805" spans="1:2" s="29" customFormat="1" ht="15">
      <c r="A805" s="52" t="s">
        <v>230</v>
      </c>
      <c r="B805" s="47" t="s">
        <v>1012</v>
      </c>
    </row>
    <row r="806" spans="1:2" s="29" customFormat="1" ht="15">
      <c r="A806" s="52" t="s">
        <v>230</v>
      </c>
      <c r="B806" s="47" t="s">
        <v>1013</v>
      </c>
    </row>
    <row r="807" spans="1:2" s="29" customFormat="1" ht="15">
      <c r="A807" s="52" t="s">
        <v>230</v>
      </c>
      <c r="B807" s="47" t="s">
        <v>1014</v>
      </c>
    </row>
    <row r="808" spans="1:2" s="29" customFormat="1" ht="15">
      <c r="A808" s="52" t="s">
        <v>230</v>
      </c>
      <c r="B808" s="47" t="s">
        <v>1015</v>
      </c>
    </row>
    <row r="809" spans="1:2" s="29" customFormat="1" ht="15">
      <c r="A809" s="52" t="s">
        <v>230</v>
      </c>
      <c r="B809" s="47" t="s">
        <v>1016</v>
      </c>
    </row>
    <row r="810" spans="1:2" s="29" customFormat="1" ht="15">
      <c r="A810" s="52" t="s">
        <v>230</v>
      </c>
      <c r="B810" s="47" t="s">
        <v>1017</v>
      </c>
    </row>
    <row r="811" spans="1:2" s="29" customFormat="1" ht="15">
      <c r="A811" s="36" t="s">
        <v>9</v>
      </c>
      <c r="B811" s="47" t="s">
        <v>1018</v>
      </c>
    </row>
    <row r="812" spans="1:2" s="29" customFormat="1" ht="28.5">
      <c r="A812" s="52" t="s">
        <v>230</v>
      </c>
      <c r="B812" s="47" t="s">
        <v>1019</v>
      </c>
    </row>
    <row r="813" spans="1:2" s="29" customFormat="1" ht="15">
      <c r="A813" s="52" t="s">
        <v>230</v>
      </c>
      <c r="B813" s="47" t="s">
        <v>1020</v>
      </c>
    </row>
    <row r="814" spans="1:2" s="29" customFormat="1" ht="15">
      <c r="A814" s="52" t="s">
        <v>230</v>
      </c>
      <c r="B814" s="47" t="s">
        <v>1021</v>
      </c>
    </row>
    <row r="815" spans="1:2" s="29" customFormat="1" ht="15">
      <c r="A815" s="52" t="s">
        <v>230</v>
      </c>
      <c r="B815" s="47" t="s">
        <v>1022</v>
      </c>
    </row>
    <row r="816" spans="1:2" s="29" customFormat="1" ht="15">
      <c r="A816" s="36" t="s">
        <v>9</v>
      </c>
      <c r="B816" s="47" t="s">
        <v>408</v>
      </c>
    </row>
    <row r="817" spans="1:2" s="29" customFormat="1" ht="28.5">
      <c r="A817" s="52" t="s">
        <v>230</v>
      </c>
      <c r="B817" s="47" t="s">
        <v>1023</v>
      </c>
    </row>
    <row r="818" spans="1:2" s="29" customFormat="1" ht="15">
      <c r="A818" s="52" t="s">
        <v>230</v>
      </c>
      <c r="B818" s="47" t="s">
        <v>1024</v>
      </c>
    </row>
    <row r="819" spans="1:2" s="29" customFormat="1" ht="15">
      <c r="A819" s="52" t="s">
        <v>230</v>
      </c>
      <c r="B819" s="47" t="s">
        <v>1025</v>
      </c>
    </row>
    <row r="820" spans="1:2" s="29" customFormat="1" ht="15">
      <c r="A820" s="52" t="s">
        <v>230</v>
      </c>
      <c r="B820" s="47" t="s">
        <v>1026</v>
      </c>
    </row>
    <row r="821" spans="1:2" s="29" customFormat="1" ht="15">
      <c r="A821" s="34"/>
      <c r="B821" s="30"/>
    </row>
    <row r="822" spans="1:2" s="29" customFormat="1" ht="15">
      <c r="A822" s="116" t="s">
        <v>1027</v>
      </c>
      <c r="B822" s="117" t="s">
        <v>1028</v>
      </c>
    </row>
    <row r="823" spans="1:2" s="29" customFormat="1" ht="15">
      <c r="A823" s="34"/>
      <c r="B823" s="124"/>
    </row>
    <row r="824" spans="1:2" s="29" customFormat="1" ht="34.15" customHeight="1">
      <c r="A824" s="36" t="s">
        <v>9</v>
      </c>
      <c r="B824" s="46" t="s">
        <v>1029</v>
      </c>
    </row>
    <row r="825" spans="1:2" s="29" customFormat="1" ht="33" customHeight="1">
      <c r="A825" s="36" t="s">
        <v>1030</v>
      </c>
      <c r="B825" s="30" t="s">
        <v>1031</v>
      </c>
    </row>
    <row r="826" spans="1:2" s="29" customFormat="1" ht="28.9" customHeight="1">
      <c r="A826" s="36" t="s">
        <v>1032</v>
      </c>
      <c r="B826" s="30" t="s">
        <v>1033</v>
      </c>
    </row>
    <row r="827" spans="1:2" s="29" customFormat="1" ht="46.15" customHeight="1">
      <c r="A827" s="36" t="s">
        <v>1034</v>
      </c>
      <c r="B827" s="30" t="s">
        <v>800</v>
      </c>
    </row>
    <row r="828" spans="1:2" s="29" customFormat="1" ht="31.15" customHeight="1">
      <c r="A828" s="36" t="s">
        <v>1035</v>
      </c>
      <c r="B828" s="30" t="s">
        <v>1036</v>
      </c>
    </row>
    <row r="829" spans="1:2" s="29" customFormat="1" ht="32.450000000000003" customHeight="1">
      <c r="A829" s="36" t="s">
        <v>1037</v>
      </c>
      <c r="B829" s="47" t="s">
        <v>1038</v>
      </c>
    </row>
    <row r="830" spans="1:2" s="29" customFormat="1" ht="91.15" customHeight="1">
      <c r="A830" s="36" t="s">
        <v>1039</v>
      </c>
      <c r="B830" s="30" t="s">
        <v>1040</v>
      </c>
    </row>
    <row r="831" spans="1:2" s="29" customFormat="1" ht="85.5">
      <c r="A831" s="36" t="s">
        <v>1041</v>
      </c>
      <c r="B831" s="30" t="s">
        <v>1042</v>
      </c>
    </row>
    <row r="832" spans="1:2" s="29" customFormat="1" ht="45" customHeight="1">
      <c r="A832" s="36" t="s">
        <v>1043</v>
      </c>
      <c r="B832" s="30" t="s">
        <v>1044</v>
      </c>
    </row>
    <row r="833" spans="1:2" s="29" customFormat="1" ht="45.6" customHeight="1">
      <c r="A833" s="36" t="s">
        <v>1045</v>
      </c>
      <c r="B833" s="30" t="s">
        <v>1046</v>
      </c>
    </row>
    <row r="834" spans="1:2" s="29" customFormat="1" ht="62.45" customHeight="1">
      <c r="A834" s="36" t="s">
        <v>1047</v>
      </c>
      <c r="B834" s="30" t="s">
        <v>1048</v>
      </c>
    </row>
    <row r="835" spans="1:2" s="29" customFormat="1" ht="34.9" customHeight="1">
      <c r="A835" s="36" t="s">
        <v>1049</v>
      </c>
      <c r="B835" s="30" t="s">
        <v>1050</v>
      </c>
    </row>
    <row r="836" spans="1:2" s="29" customFormat="1" ht="57">
      <c r="A836" s="36" t="s">
        <v>1051</v>
      </c>
      <c r="B836" s="30" t="s">
        <v>1052</v>
      </c>
    </row>
    <row r="837" spans="1:2" s="29" customFormat="1" ht="15">
      <c r="A837" s="36" t="s">
        <v>1053</v>
      </c>
      <c r="B837" s="30" t="s">
        <v>1054</v>
      </c>
    </row>
    <row r="838" spans="1:2" s="29" customFormat="1" ht="85.5">
      <c r="A838" s="36" t="s">
        <v>1055</v>
      </c>
      <c r="B838" s="30" t="s">
        <v>1056</v>
      </c>
    </row>
    <row r="839" spans="1:2" s="29" customFormat="1" ht="85.5">
      <c r="A839" s="36" t="s">
        <v>1057</v>
      </c>
      <c r="B839" s="30" t="s">
        <v>1058</v>
      </c>
    </row>
    <row r="840" spans="1:2" s="29" customFormat="1" ht="71.25">
      <c r="A840" s="36" t="s">
        <v>1059</v>
      </c>
      <c r="B840" s="30" t="s">
        <v>1060</v>
      </c>
    </row>
    <row r="841" spans="1:2" s="29" customFormat="1" ht="71.25">
      <c r="A841" s="36" t="s">
        <v>1061</v>
      </c>
      <c r="B841" s="30" t="s">
        <v>1062</v>
      </c>
    </row>
    <row r="842" spans="1:2" s="29" customFormat="1" ht="57">
      <c r="A842" s="36" t="s">
        <v>1063</v>
      </c>
      <c r="B842" s="30" t="s">
        <v>1064</v>
      </c>
    </row>
    <row r="843" spans="1:2" s="29" customFormat="1" ht="36" customHeight="1">
      <c r="A843" s="36" t="s">
        <v>1065</v>
      </c>
      <c r="B843" s="30" t="s">
        <v>1066</v>
      </c>
    </row>
    <row r="844" spans="1:2" s="29" customFormat="1" ht="33.6" customHeight="1">
      <c r="A844" s="36" t="s">
        <v>1067</v>
      </c>
      <c r="B844" s="30" t="s">
        <v>1068</v>
      </c>
    </row>
    <row r="845" spans="1:2" s="29" customFormat="1" ht="85.5">
      <c r="A845" s="36" t="s">
        <v>1069</v>
      </c>
      <c r="B845" s="30" t="s">
        <v>1070</v>
      </c>
    </row>
    <row r="846" spans="1:2" s="29" customFormat="1" ht="33.6" customHeight="1">
      <c r="A846" s="36" t="s">
        <v>1071</v>
      </c>
      <c r="B846" s="30" t="s">
        <v>1072</v>
      </c>
    </row>
    <row r="847" spans="1:2" s="29" customFormat="1" ht="15">
      <c r="A847" s="36" t="s">
        <v>1073</v>
      </c>
      <c r="B847" s="32" t="s">
        <v>1074</v>
      </c>
    </row>
    <row r="848" spans="1:2" s="29" customFormat="1" ht="48" customHeight="1">
      <c r="A848" s="36" t="s">
        <v>1075</v>
      </c>
      <c r="B848" s="30" t="s">
        <v>1076</v>
      </c>
    </row>
    <row r="849" spans="1:2" s="29" customFormat="1" ht="50.45" customHeight="1">
      <c r="A849" s="36" t="s">
        <v>1077</v>
      </c>
      <c r="B849" s="30" t="s">
        <v>1078</v>
      </c>
    </row>
    <row r="850" spans="1:2" s="29" customFormat="1" ht="15">
      <c r="A850" s="36" t="s">
        <v>1079</v>
      </c>
      <c r="B850" s="30" t="s">
        <v>1080</v>
      </c>
    </row>
    <row r="851" spans="1:2" s="29" customFormat="1" ht="15">
      <c r="A851" s="36"/>
      <c r="B851" s="30"/>
    </row>
    <row r="852" spans="1:2" s="29" customFormat="1" ht="15">
      <c r="A852" s="50"/>
      <c r="B852" s="125" t="s">
        <v>1081</v>
      </c>
    </row>
    <row r="853" spans="1:2" s="29" customFormat="1" ht="15">
      <c r="A853" s="56" t="s">
        <v>1082</v>
      </c>
      <c r="B853" s="57" t="s">
        <v>1083</v>
      </c>
    </row>
    <row r="854" spans="1:2" s="29" customFormat="1" ht="35.450000000000003" customHeight="1">
      <c r="A854" s="56" t="s">
        <v>1084</v>
      </c>
      <c r="B854" s="126" t="s">
        <v>1085</v>
      </c>
    </row>
    <row r="855" spans="1:2" s="29" customFormat="1" ht="15">
      <c r="A855" s="56"/>
      <c r="B855" s="126" t="s">
        <v>1086</v>
      </c>
    </row>
    <row r="856" spans="1:2" s="29" customFormat="1" ht="15">
      <c r="A856" s="56"/>
      <c r="B856" s="57" t="s">
        <v>1087</v>
      </c>
    </row>
    <row r="857" spans="1:2" s="29" customFormat="1" ht="28.5">
      <c r="A857" s="56" t="s">
        <v>1088</v>
      </c>
      <c r="B857" s="126" t="s">
        <v>1089</v>
      </c>
    </row>
    <row r="858" spans="1:2" s="29" customFormat="1" ht="15">
      <c r="A858" s="56"/>
      <c r="B858" s="126" t="s">
        <v>1090</v>
      </c>
    </row>
    <row r="859" spans="1:2" s="29" customFormat="1" ht="15">
      <c r="A859" s="56"/>
      <c r="B859" s="57" t="s">
        <v>1091</v>
      </c>
    </row>
    <row r="860" spans="1:2" s="29" customFormat="1" ht="15">
      <c r="A860" s="56" t="s">
        <v>1092</v>
      </c>
      <c r="B860" s="30" t="s">
        <v>1093</v>
      </c>
    </row>
    <row r="861" spans="1:2" s="29" customFormat="1" ht="15">
      <c r="A861" s="56"/>
      <c r="B861" s="30" t="s">
        <v>1094</v>
      </c>
    </row>
    <row r="862" spans="1:2" s="29" customFormat="1" ht="15">
      <c r="A862" s="56" t="s">
        <v>1095</v>
      </c>
      <c r="B862" s="30" t="s">
        <v>1096</v>
      </c>
    </row>
    <row r="863" spans="1:2" s="29" customFormat="1" ht="15">
      <c r="A863" s="56"/>
      <c r="B863" s="30" t="s">
        <v>1097</v>
      </c>
    </row>
    <row r="864" spans="1:2" s="29" customFormat="1" ht="15">
      <c r="A864" s="56"/>
      <c r="B864" s="30" t="s">
        <v>1098</v>
      </c>
    </row>
    <row r="865" spans="1:2" s="29" customFormat="1" ht="15">
      <c r="A865" s="56"/>
      <c r="B865" s="30" t="s">
        <v>1099</v>
      </c>
    </row>
    <row r="866" spans="1:2" s="29" customFormat="1" ht="15">
      <c r="A866" s="56" t="s">
        <v>1100</v>
      </c>
      <c r="B866" s="30" t="s">
        <v>1101</v>
      </c>
    </row>
    <row r="867" spans="1:2" s="29" customFormat="1" ht="15">
      <c r="A867" s="56"/>
      <c r="B867" s="30" t="s">
        <v>1102</v>
      </c>
    </row>
    <row r="868" spans="1:2" s="29" customFormat="1" ht="15">
      <c r="A868" s="56"/>
      <c r="B868" s="30" t="s">
        <v>1103</v>
      </c>
    </row>
    <row r="869" spans="1:2" s="29" customFormat="1" ht="15">
      <c r="A869" s="56"/>
      <c r="B869" s="30" t="s">
        <v>1104</v>
      </c>
    </row>
    <row r="870" spans="1:2" s="29" customFormat="1" ht="15">
      <c r="A870" s="56" t="s">
        <v>1105</v>
      </c>
      <c r="B870" s="30" t="s">
        <v>1106</v>
      </c>
    </row>
    <row r="871" spans="1:2" s="29" customFormat="1" ht="15">
      <c r="A871" s="56"/>
      <c r="B871" s="30" t="s">
        <v>1107</v>
      </c>
    </row>
    <row r="872" spans="1:2" s="29" customFormat="1" ht="15">
      <c r="A872" s="56"/>
      <c r="B872" s="30" t="s">
        <v>1108</v>
      </c>
    </row>
    <row r="873" spans="1:2" s="29" customFormat="1" ht="15">
      <c r="A873" s="56"/>
      <c r="B873" s="30" t="s">
        <v>1109</v>
      </c>
    </row>
    <row r="874" spans="1:2" s="29" customFormat="1" ht="15">
      <c r="A874" s="56"/>
      <c r="B874" s="32" t="s">
        <v>1110</v>
      </c>
    </row>
    <row r="875" spans="1:2" s="29" customFormat="1" ht="15">
      <c r="A875" s="56" t="s">
        <v>1111</v>
      </c>
      <c r="B875" s="30" t="s">
        <v>1112</v>
      </c>
    </row>
    <row r="876" spans="1:2" s="29" customFormat="1" ht="15">
      <c r="A876" s="56"/>
      <c r="B876" s="30" t="s">
        <v>1113</v>
      </c>
    </row>
    <row r="877" spans="1:2" s="29" customFormat="1" ht="15">
      <c r="A877" s="56"/>
      <c r="B877" s="30" t="s">
        <v>1114</v>
      </c>
    </row>
    <row r="878" spans="1:2" s="29" customFormat="1" ht="15">
      <c r="A878" s="56" t="s">
        <v>1115</v>
      </c>
      <c r="B878" s="30" t="s">
        <v>1116</v>
      </c>
    </row>
    <row r="879" spans="1:2" s="29" customFormat="1" ht="15">
      <c r="A879" s="56"/>
      <c r="B879" s="30" t="s">
        <v>1117</v>
      </c>
    </row>
    <row r="880" spans="1:2" s="29" customFormat="1" ht="15">
      <c r="A880" s="56"/>
      <c r="B880" s="30" t="s">
        <v>1118</v>
      </c>
    </row>
    <row r="881" spans="1:2" s="29" customFormat="1" ht="15">
      <c r="A881" s="56" t="s">
        <v>1119</v>
      </c>
      <c r="B881" s="30" t="s">
        <v>1120</v>
      </c>
    </row>
    <row r="882" spans="1:2" s="29" customFormat="1" ht="15">
      <c r="A882" s="56"/>
      <c r="B882" s="30" t="s">
        <v>1121</v>
      </c>
    </row>
    <row r="883" spans="1:2" s="29" customFormat="1" ht="15">
      <c r="A883" s="56"/>
      <c r="B883" s="32" t="s">
        <v>1122</v>
      </c>
    </row>
    <row r="884" spans="1:2" s="29" customFormat="1" ht="28.5">
      <c r="A884" s="56" t="s">
        <v>1123</v>
      </c>
      <c r="B884" s="30" t="s">
        <v>1124</v>
      </c>
    </row>
    <row r="885" spans="1:2" s="29" customFormat="1" ht="15">
      <c r="A885" s="56"/>
      <c r="B885" s="30" t="s">
        <v>1125</v>
      </c>
    </row>
    <row r="886" spans="1:2" s="29" customFormat="1" ht="15">
      <c r="A886" s="56"/>
      <c r="B886" s="32" t="s">
        <v>1126</v>
      </c>
    </row>
    <row r="887" spans="1:2" s="29" customFormat="1" ht="15">
      <c r="A887" s="56" t="s">
        <v>1127</v>
      </c>
      <c r="B887" s="30" t="s">
        <v>1128</v>
      </c>
    </row>
    <row r="888" spans="1:2" s="29" customFormat="1" ht="15">
      <c r="A888" s="56"/>
      <c r="B888" s="30" t="s">
        <v>1129</v>
      </c>
    </row>
    <row r="889" spans="1:2" s="29" customFormat="1" ht="15">
      <c r="A889" s="56" t="s">
        <v>1130</v>
      </c>
      <c r="B889" s="30" t="s">
        <v>1131</v>
      </c>
    </row>
    <row r="890" spans="1:2" s="29" customFormat="1" ht="15">
      <c r="A890" s="56"/>
      <c r="B890" s="30" t="s">
        <v>1132</v>
      </c>
    </row>
    <row r="891" spans="1:2" s="29" customFormat="1" ht="15">
      <c r="A891" s="56" t="s">
        <v>1133</v>
      </c>
      <c r="B891" s="30" t="s">
        <v>1134</v>
      </c>
    </row>
    <row r="892" spans="1:2" s="29" customFormat="1" ht="15">
      <c r="A892" s="56"/>
      <c r="B892" s="30" t="s">
        <v>1135</v>
      </c>
    </row>
    <row r="893" spans="1:2" s="29" customFormat="1" ht="15">
      <c r="A893" s="56" t="s">
        <v>1136</v>
      </c>
      <c r="B893" s="30" t="s">
        <v>1137</v>
      </c>
    </row>
    <row r="894" spans="1:2" s="29" customFormat="1" ht="15">
      <c r="A894" s="56"/>
      <c r="B894" s="30" t="s">
        <v>1138</v>
      </c>
    </row>
    <row r="895" spans="1:2" s="29" customFormat="1" ht="15">
      <c r="A895" s="56" t="s">
        <v>1139</v>
      </c>
      <c r="B895" s="30" t="s">
        <v>1140</v>
      </c>
    </row>
    <row r="896" spans="1:2" s="29" customFormat="1" ht="15">
      <c r="A896" s="56"/>
      <c r="B896" s="30" t="s">
        <v>1141</v>
      </c>
    </row>
    <row r="897" spans="1:2" s="29" customFormat="1" ht="15">
      <c r="A897" s="56" t="s">
        <v>1142</v>
      </c>
      <c r="B897" s="30" t="s">
        <v>1143</v>
      </c>
    </row>
    <row r="898" spans="1:2" s="29" customFormat="1" ht="15">
      <c r="A898" s="56"/>
      <c r="B898" s="30" t="s">
        <v>1144</v>
      </c>
    </row>
    <row r="899" spans="1:2" s="29" customFormat="1" ht="15">
      <c r="A899" s="56" t="s">
        <v>1145</v>
      </c>
      <c r="B899" s="30" t="s">
        <v>1146</v>
      </c>
    </row>
    <row r="900" spans="1:2" s="29" customFormat="1" ht="15">
      <c r="A900" s="56"/>
      <c r="B900" s="30" t="s">
        <v>1147</v>
      </c>
    </row>
    <row r="901" spans="1:2" s="29" customFormat="1" ht="15">
      <c r="A901" s="56" t="s">
        <v>1148</v>
      </c>
      <c r="B901" s="30" t="s">
        <v>1149</v>
      </c>
    </row>
    <row r="902" spans="1:2" s="29" customFormat="1" ht="15">
      <c r="A902" s="56"/>
      <c r="B902" s="30" t="s">
        <v>1150</v>
      </c>
    </row>
    <row r="903" spans="1:2" s="29" customFormat="1" ht="15">
      <c r="A903" s="56" t="s">
        <v>1151</v>
      </c>
      <c r="B903" s="30" t="s">
        <v>1152</v>
      </c>
    </row>
    <row r="904" spans="1:2" s="29" customFormat="1" ht="15">
      <c r="A904" s="56"/>
      <c r="B904" s="30" t="s">
        <v>1153</v>
      </c>
    </row>
    <row r="905" spans="1:2" s="29" customFormat="1" ht="28.5">
      <c r="A905" s="56" t="s">
        <v>1154</v>
      </c>
      <c r="B905" s="30" t="s">
        <v>1155</v>
      </c>
    </row>
    <row r="906" spans="1:2" s="29" customFormat="1" ht="15">
      <c r="A906" s="56"/>
      <c r="B906" s="30" t="s">
        <v>1156</v>
      </c>
    </row>
    <row r="907" spans="1:2" s="29" customFormat="1" ht="15">
      <c r="A907" s="56" t="s">
        <v>1157</v>
      </c>
      <c r="B907" s="30" t="s">
        <v>1158</v>
      </c>
    </row>
    <row r="908" spans="1:2" s="29" customFormat="1" ht="15">
      <c r="A908" s="56"/>
      <c r="B908" s="30" t="s">
        <v>1159</v>
      </c>
    </row>
    <row r="909" spans="1:2" s="29" customFormat="1" ht="15">
      <c r="A909" s="56" t="s">
        <v>1160</v>
      </c>
      <c r="B909" s="30" t="s">
        <v>1161</v>
      </c>
    </row>
    <row r="910" spans="1:2" s="29" customFormat="1" ht="15">
      <c r="A910" s="56"/>
      <c r="B910" s="30" t="s">
        <v>1162</v>
      </c>
    </row>
    <row r="911" spans="1:2" s="29" customFormat="1" ht="15">
      <c r="A911" s="56"/>
      <c r="B911" s="30" t="s">
        <v>1163</v>
      </c>
    </row>
    <row r="912" spans="1:2" s="29" customFormat="1" ht="15">
      <c r="A912" s="56" t="s">
        <v>1164</v>
      </c>
      <c r="B912" s="30" t="s">
        <v>1165</v>
      </c>
    </row>
    <row r="913" spans="1:2" s="29" customFormat="1" ht="15">
      <c r="A913" s="56"/>
      <c r="B913" s="30" t="s">
        <v>1166</v>
      </c>
    </row>
    <row r="914" spans="1:2" s="29" customFormat="1" ht="28.5">
      <c r="A914" s="56" t="s">
        <v>1167</v>
      </c>
      <c r="B914" s="30" t="s">
        <v>1168</v>
      </c>
    </row>
    <row r="915" spans="1:2" s="29" customFormat="1" ht="15">
      <c r="A915" s="56"/>
      <c r="B915" s="32" t="s">
        <v>1169</v>
      </c>
    </row>
    <row r="916" spans="1:2" s="29" customFormat="1" ht="28.5">
      <c r="A916" s="56" t="s">
        <v>1170</v>
      </c>
      <c r="B916" s="30" t="s">
        <v>1171</v>
      </c>
    </row>
    <row r="917" spans="1:2" s="29" customFormat="1" ht="15">
      <c r="A917" s="56"/>
      <c r="B917" s="30" t="s">
        <v>1172</v>
      </c>
    </row>
    <row r="918" spans="1:2" s="29" customFormat="1" ht="15">
      <c r="A918" s="56" t="s">
        <v>1173</v>
      </c>
      <c r="B918" s="30" t="s">
        <v>1174</v>
      </c>
    </row>
    <row r="919" spans="1:2" s="29" customFormat="1" ht="15">
      <c r="A919" s="56"/>
      <c r="B919" s="30" t="s">
        <v>525</v>
      </c>
    </row>
    <row r="920" spans="1:2" s="29" customFormat="1" ht="15">
      <c r="A920" s="56"/>
      <c r="B920" s="32" t="s">
        <v>1175</v>
      </c>
    </row>
    <row r="921" spans="1:2" s="29" customFormat="1" ht="15">
      <c r="A921" s="56" t="s">
        <v>1176</v>
      </c>
      <c r="B921" s="30" t="s">
        <v>1177</v>
      </c>
    </row>
    <row r="922" spans="1:2" s="29" customFormat="1" ht="15">
      <c r="A922" s="56"/>
      <c r="B922" s="30" t="s">
        <v>1178</v>
      </c>
    </row>
    <row r="923" spans="1:2" s="29" customFormat="1" ht="15">
      <c r="A923" s="56" t="s">
        <v>1179</v>
      </c>
      <c r="B923" s="47" t="s">
        <v>1180</v>
      </c>
    </row>
    <row r="924" spans="1:2" s="29" customFormat="1" ht="15">
      <c r="A924" s="56"/>
      <c r="B924" s="47" t="s">
        <v>1181</v>
      </c>
    </row>
    <row r="925" spans="1:2" s="29" customFormat="1" ht="15">
      <c r="A925" s="56" t="s">
        <v>1182</v>
      </c>
      <c r="B925" s="47" t="s">
        <v>880</v>
      </c>
    </row>
    <row r="926" spans="1:2" s="29" customFormat="1" ht="15">
      <c r="A926" s="56"/>
      <c r="B926" s="47" t="s">
        <v>881</v>
      </c>
    </row>
    <row r="927" spans="1:2" s="29" customFormat="1" ht="28.5">
      <c r="A927" s="56" t="s">
        <v>1183</v>
      </c>
      <c r="B927" s="40" t="s">
        <v>1184</v>
      </c>
    </row>
    <row r="928" spans="1:2" s="29" customFormat="1" ht="15">
      <c r="A928" s="56" t="s">
        <v>1185</v>
      </c>
      <c r="B928" s="40" t="s">
        <v>1186</v>
      </c>
    </row>
    <row r="929" spans="1:2" s="29" customFormat="1" ht="15">
      <c r="A929" s="56" t="s">
        <v>1187</v>
      </c>
      <c r="B929" s="40" t="s">
        <v>1188</v>
      </c>
    </row>
    <row r="930" spans="1:2" s="29" customFormat="1" ht="15">
      <c r="A930" s="56" t="s">
        <v>1187</v>
      </c>
      <c r="B930" s="40" t="s">
        <v>1189</v>
      </c>
    </row>
    <row r="931" spans="1:2" s="29" customFormat="1" ht="15">
      <c r="A931" s="56" t="s">
        <v>1187</v>
      </c>
      <c r="B931" s="40" t="s">
        <v>1190</v>
      </c>
    </row>
    <row r="932" spans="1:2" s="29" customFormat="1" ht="15">
      <c r="A932" s="56" t="s">
        <v>1187</v>
      </c>
      <c r="B932" s="40" t="s">
        <v>1191</v>
      </c>
    </row>
    <row r="933" spans="1:2" s="29" customFormat="1" ht="15">
      <c r="A933" s="56"/>
      <c r="B933" s="40"/>
    </row>
    <row r="934" spans="1:2" s="29" customFormat="1" ht="15">
      <c r="A934" s="121"/>
      <c r="B934" s="127" t="s">
        <v>1192</v>
      </c>
    </row>
    <row r="935" spans="1:2" s="29" customFormat="1" ht="33" customHeight="1">
      <c r="A935" s="56" t="s">
        <v>9</v>
      </c>
      <c r="B935" s="58" t="s">
        <v>1193</v>
      </c>
    </row>
    <row r="936" spans="1:2" s="29" customFormat="1" ht="34.15" customHeight="1">
      <c r="A936" s="56" t="s">
        <v>1187</v>
      </c>
      <c r="B936" s="58" t="s">
        <v>1194</v>
      </c>
    </row>
    <row r="937" spans="1:2" s="29" customFormat="1" ht="32.450000000000003" customHeight="1">
      <c r="A937" s="56" t="s">
        <v>1187</v>
      </c>
      <c r="B937" s="58" t="s">
        <v>1195</v>
      </c>
    </row>
    <row r="938" spans="1:2" s="29" customFormat="1" ht="33" customHeight="1">
      <c r="A938" s="56" t="s">
        <v>1187</v>
      </c>
      <c r="B938" s="58" t="s">
        <v>1196</v>
      </c>
    </row>
    <row r="939" spans="1:2" s="29" customFormat="1" ht="35.450000000000003" customHeight="1">
      <c r="A939" s="56" t="s">
        <v>1187</v>
      </c>
      <c r="B939" s="58" t="s">
        <v>1197</v>
      </c>
    </row>
    <row r="940" spans="1:2" s="29" customFormat="1" ht="15">
      <c r="A940" s="56" t="s">
        <v>1187</v>
      </c>
      <c r="B940" s="58" t="s">
        <v>1198</v>
      </c>
    </row>
    <row r="941" spans="1:2" s="29" customFormat="1" ht="15">
      <c r="A941" s="56" t="s">
        <v>9</v>
      </c>
      <c r="B941" s="58" t="s">
        <v>1199</v>
      </c>
    </row>
    <row r="942" spans="1:2" s="29" customFormat="1" ht="45.6" customHeight="1">
      <c r="A942" s="56" t="s">
        <v>1187</v>
      </c>
      <c r="B942" s="58" t="s">
        <v>1200</v>
      </c>
    </row>
    <row r="943" spans="1:2" s="29" customFormat="1" ht="15">
      <c r="A943" s="56" t="s">
        <v>1187</v>
      </c>
      <c r="B943" s="58" t="s">
        <v>1201</v>
      </c>
    </row>
    <row r="944" spans="1:2" s="29" customFormat="1" ht="15">
      <c r="A944" s="56" t="s">
        <v>1187</v>
      </c>
      <c r="B944" s="58" t="s">
        <v>1202</v>
      </c>
    </row>
    <row r="945" spans="1:2" s="29" customFormat="1" ht="30.6" customHeight="1">
      <c r="A945" s="56" t="s">
        <v>1187</v>
      </c>
      <c r="B945" s="58" t="s">
        <v>1203</v>
      </c>
    </row>
    <row r="946" spans="1:2" s="29" customFormat="1" ht="15">
      <c r="A946" s="56"/>
      <c r="B946" s="58"/>
    </row>
    <row r="947" spans="1:2" s="29" customFormat="1" ht="15">
      <c r="A947" s="116" t="s">
        <v>1204</v>
      </c>
      <c r="B947" s="117" t="s">
        <v>1205</v>
      </c>
    </row>
    <row r="948" spans="1:2" s="29" customFormat="1" ht="15">
      <c r="A948" s="34"/>
      <c r="B948" s="124"/>
    </row>
    <row r="949" spans="1:2" s="29" customFormat="1" ht="36.6" customHeight="1">
      <c r="A949" s="36" t="s">
        <v>9</v>
      </c>
      <c r="B949" s="46" t="s">
        <v>1206</v>
      </c>
    </row>
    <row r="950" spans="1:2" s="29" customFormat="1" ht="49.9" customHeight="1">
      <c r="A950" s="59" t="s">
        <v>1207</v>
      </c>
      <c r="B950" s="31" t="s">
        <v>1208</v>
      </c>
    </row>
    <row r="951" spans="1:2" s="29" customFormat="1" ht="19.149999999999999" customHeight="1">
      <c r="A951" s="59" t="s">
        <v>1209</v>
      </c>
      <c r="B951" s="31" t="s">
        <v>1210</v>
      </c>
    </row>
    <row r="952" spans="1:2" s="29" customFormat="1" ht="48.6" customHeight="1">
      <c r="A952" s="59" t="s">
        <v>1211</v>
      </c>
      <c r="B952" s="31" t="s">
        <v>1212</v>
      </c>
    </row>
    <row r="953" spans="1:2" s="29" customFormat="1" ht="71.25">
      <c r="A953" s="59" t="s">
        <v>1213</v>
      </c>
      <c r="B953" s="31" t="s">
        <v>1214</v>
      </c>
    </row>
    <row r="954" spans="1:2" s="29" customFormat="1" ht="32.450000000000003" customHeight="1">
      <c r="A954" s="59" t="s">
        <v>1215</v>
      </c>
      <c r="B954" s="31" t="s">
        <v>1216</v>
      </c>
    </row>
    <row r="955" spans="1:2" s="29" customFormat="1" ht="254.45" customHeight="1">
      <c r="A955" s="59" t="s">
        <v>1217</v>
      </c>
      <c r="B955" s="30" t="s">
        <v>1218</v>
      </c>
    </row>
    <row r="956" spans="1:2" s="29" customFormat="1" ht="15">
      <c r="A956" s="34"/>
      <c r="B956" s="124"/>
    </row>
    <row r="957" spans="1:2" s="29" customFormat="1" ht="15">
      <c r="A957" s="110"/>
      <c r="B957" s="111" t="s">
        <v>1219</v>
      </c>
    </row>
    <row r="958" spans="1:2" s="29" customFormat="1" ht="15">
      <c r="A958" s="34" t="s">
        <v>9</v>
      </c>
      <c r="B958" s="47" t="s">
        <v>397</v>
      </c>
    </row>
    <row r="959" spans="1:2" s="29" customFormat="1" ht="15">
      <c r="A959" s="34"/>
      <c r="B959" s="47" t="s">
        <v>1220</v>
      </c>
    </row>
    <row r="960" spans="1:2" s="29" customFormat="1" ht="15">
      <c r="A960" s="34"/>
      <c r="B960" s="47" t="s">
        <v>1221</v>
      </c>
    </row>
    <row r="961" spans="1:2" s="29" customFormat="1" ht="15">
      <c r="A961" s="34" t="s">
        <v>9</v>
      </c>
      <c r="B961" s="47" t="s">
        <v>1222</v>
      </c>
    </row>
    <row r="962" spans="1:2" s="29" customFormat="1" ht="15">
      <c r="A962" s="34"/>
      <c r="B962" s="47" t="s">
        <v>1223</v>
      </c>
    </row>
    <row r="963" spans="1:2" s="29" customFormat="1" ht="15">
      <c r="A963" s="34"/>
      <c r="B963" s="47" t="s">
        <v>1224</v>
      </c>
    </row>
    <row r="964" spans="1:2" s="29" customFormat="1" ht="15">
      <c r="A964" s="34"/>
      <c r="B964" s="47" t="s">
        <v>1225</v>
      </c>
    </row>
    <row r="965" spans="1:2" s="29" customFormat="1" ht="15">
      <c r="A965" s="34" t="s">
        <v>9</v>
      </c>
      <c r="B965" s="47" t="s">
        <v>1226</v>
      </c>
    </row>
    <row r="966" spans="1:2" s="29" customFormat="1" ht="15">
      <c r="A966" s="34" t="s">
        <v>230</v>
      </c>
      <c r="B966" s="47" t="s">
        <v>1227</v>
      </c>
    </row>
    <row r="967" spans="1:2" s="29" customFormat="1" ht="15">
      <c r="A967" s="34" t="s">
        <v>230</v>
      </c>
      <c r="B967" s="47" t="s">
        <v>1228</v>
      </c>
    </row>
    <row r="968" spans="1:2" s="29" customFormat="1" ht="28.5">
      <c r="A968" s="34" t="s">
        <v>230</v>
      </c>
      <c r="B968" s="47" t="s">
        <v>1229</v>
      </c>
    </row>
    <row r="969" spans="1:2" s="29" customFormat="1" ht="15">
      <c r="A969" s="34" t="s">
        <v>230</v>
      </c>
      <c r="B969" s="47" t="s">
        <v>1230</v>
      </c>
    </row>
    <row r="970" spans="1:2" s="29" customFormat="1" ht="15">
      <c r="A970" s="34" t="s">
        <v>230</v>
      </c>
      <c r="B970" s="47" t="s">
        <v>1231</v>
      </c>
    </row>
    <row r="971" spans="1:2" s="29" customFormat="1" ht="32.450000000000003" customHeight="1">
      <c r="A971" s="34" t="s">
        <v>9</v>
      </c>
      <c r="B971" s="47" t="s">
        <v>1232</v>
      </c>
    </row>
    <row r="972" spans="1:2" s="29" customFormat="1" ht="15">
      <c r="A972" s="34"/>
      <c r="B972" s="124"/>
    </row>
    <row r="973" spans="1:2" s="29" customFormat="1" ht="15">
      <c r="A973" s="94" t="s">
        <v>1233</v>
      </c>
      <c r="B973" s="112" t="s">
        <v>1234</v>
      </c>
    </row>
    <row r="974" spans="1:2" s="29" customFormat="1" ht="15">
      <c r="A974" s="34"/>
      <c r="B974" s="99"/>
    </row>
    <row r="975" spans="1:2" s="29" customFormat="1" ht="48.6" customHeight="1">
      <c r="A975" s="36" t="s">
        <v>9</v>
      </c>
      <c r="B975" s="46" t="s">
        <v>1235</v>
      </c>
    </row>
    <row r="976" spans="1:2" s="29" customFormat="1" ht="45.6" customHeight="1">
      <c r="A976" s="59" t="s">
        <v>1236</v>
      </c>
      <c r="B976" s="31" t="s">
        <v>1237</v>
      </c>
    </row>
    <row r="977" spans="1:2" s="29" customFormat="1" ht="15">
      <c r="A977" s="59" t="s">
        <v>1238</v>
      </c>
      <c r="B977" s="31" t="s">
        <v>1239</v>
      </c>
    </row>
    <row r="978" spans="1:2" s="29" customFormat="1" ht="34.9" customHeight="1">
      <c r="A978" s="59" t="s">
        <v>1240</v>
      </c>
      <c r="B978" s="31" t="s">
        <v>1241</v>
      </c>
    </row>
    <row r="979" spans="1:2" s="29" customFormat="1" ht="281.45" customHeight="1">
      <c r="A979" s="59" t="s">
        <v>1242</v>
      </c>
      <c r="B979" s="31" t="s">
        <v>1243</v>
      </c>
    </row>
    <row r="980" spans="1:2" s="29" customFormat="1" ht="15">
      <c r="A980" s="59" t="s">
        <v>1242</v>
      </c>
      <c r="B980" s="30" t="s">
        <v>1244</v>
      </c>
    </row>
    <row r="981" spans="1:2" s="29" customFormat="1" ht="15">
      <c r="A981" s="128" t="s">
        <v>1245</v>
      </c>
      <c r="B981" s="30" t="s">
        <v>1246</v>
      </c>
    </row>
    <row r="982" spans="1:2" s="29" customFormat="1" ht="15">
      <c r="A982" s="128" t="s">
        <v>1245</v>
      </c>
      <c r="B982" s="30" t="s">
        <v>1247</v>
      </c>
    </row>
    <row r="983" spans="1:2" s="29" customFormat="1" ht="15">
      <c r="A983" s="128" t="s">
        <v>1245</v>
      </c>
      <c r="B983" s="30" t="s">
        <v>1248</v>
      </c>
    </row>
    <row r="984" spans="1:2" s="29" customFormat="1" ht="15">
      <c r="A984" s="128" t="s">
        <v>1245</v>
      </c>
      <c r="B984" s="30" t="s">
        <v>1249</v>
      </c>
    </row>
    <row r="985" spans="1:2" s="29" customFormat="1" ht="15">
      <c r="A985" s="128" t="s">
        <v>1245</v>
      </c>
      <c r="B985" s="30" t="s">
        <v>1250</v>
      </c>
    </row>
    <row r="986" spans="1:2" s="29" customFormat="1" ht="15">
      <c r="A986" s="128" t="s">
        <v>1245</v>
      </c>
      <c r="B986" s="30" t="s">
        <v>1251</v>
      </c>
    </row>
    <row r="987" spans="1:2" s="29" customFormat="1" ht="15">
      <c r="A987" s="128" t="s">
        <v>1245</v>
      </c>
      <c r="B987" s="30" t="s">
        <v>1252</v>
      </c>
    </row>
    <row r="988" spans="1:2" s="29" customFormat="1" ht="15">
      <c r="A988" s="128" t="s">
        <v>1245</v>
      </c>
      <c r="B988" s="30" t="s">
        <v>1253</v>
      </c>
    </row>
    <row r="989" spans="1:2" s="29" customFormat="1" ht="15">
      <c r="A989" s="128" t="s">
        <v>1245</v>
      </c>
      <c r="B989" s="30" t="s">
        <v>1254</v>
      </c>
    </row>
    <row r="990" spans="1:2" s="29" customFormat="1" ht="15">
      <c r="A990" s="128" t="s">
        <v>1245</v>
      </c>
      <c r="B990" s="30" t="s">
        <v>1255</v>
      </c>
    </row>
    <row r="991" spans="1:2" s="29" customFormat="1" ht="15">
      <c r="A991" s="128" t="s">
        <v>1245</v>
      </c>
      <c r="B991" s="30" t="s">
        <v>1256</v>
      </c>
    </row>
    <row r="992" spans="1:2" s="29" customFormat="1" ht="15">
      <c r="A992" s="128" t="s">
        <v>1245</v>
      </c>
      <c r="B992" s="30" t="s">
        <v>1257</v>
      </c>
    </row>
    <row r="993" spans="1:2" s="29" customFormat="1" ht="15">
      <c r="A993" s="128" t="s">
        <v>1245</v>
      </c>
      <c r="B993" s="30" t="s">
        <v>1258</v>
      </c>
    </row>
    <row r="994" spans="1:2" s="29" customFormat="1" ht="15">
      <c r="A994" s="128" t="s">
        <v>1245</v>
      </c>
      <c r="B994" s="30" t="s">
        <v>1259</v>
      </c>
    </row>
    <row r="995" spans="1:2" s="29" customFormat="1" ht="15">
      <c r="A995" s="128" t="s">
        <v>1245</v>
      </c>
      <c r="B995" s="30" t="s">
        <v>1260</v>
      </c>
    </row>
    <row r="996" spans="1:2" s="29" customFormat="1" ht="15">
      <c r="A996" s="59" t="s">
        <v>9</v>
      </c>
      <c r="B996" s="30" t="s">
        <v>1261</v>
      </c>
    </row>
    <row r="997" spans="1:2" s="29" customFormat="1" ht="15">
      <c r="A997" s="128" t="s">
        <v>1245</v>
      </c>
      <c r="B997" s="30" t="s">
        <v>1262</v>
      </c>
    </row>
    <row r="998" spans="1:2" s="29" customFormat="1" ht="15">
      <c r="A998" s="128" t="s">
        <v>1245</v>
      </c>
      <c r="B998" s="30" t="s">
        <v>1263</v>
      </c>
    </row>
    <row r="999" spans="1:2" s="29" customFormat="1" ht="15">
      <c r="A999" s="128" t="s">
        <v>1245</v>
      </c>
      <c r="B999" s="30" t="s">
        <v>1264</v>
      </c>
    </row>
    <row r="1000" spans="1:2" s="29" customFormat="1" ht="15">
      <c r="A1000" s="128" t="s">
        <v>1245</v>
      </c>
      <c r="B1000" s="30" t="s">
        <v>1265</v>
      </c>
    </row>
    <row r="1001" spans="1:2" s="29" customFormat="1" ht="15">
      <c r="A1001" s="128"/>
      <c r="B1001" s="30"/>
    </row>
    <row r="1002" spans="1:2" s="29" customFormat="1" ht="15">
      <c r="A1002" s="129"/>
      <c r="B1002" s="130" t="s">
        <v>1266</v>
      </c>
    </row>
    <row r="1003" spans="1:2" s="29" customFormat="1" ht="15">
      <c r="A1003" s="59" t="s">
        <v>1267</v>
      </c>
      <c r="B1003" s="30" t="s">
        <v>1268</v>
      </c>
    </row>
    <row r="1004" spans="1:2" s="29" customFormat="1" ht="15">
      <c r="A1004" s="59"/>
      <c r="B1004" s="30" t="s">
        <v>1269</v>
      </c>
    </row>
    <row r="1005" spans="1:2" s="29" customFormat="1" ht="15">
      <c r="A1005" s="59" t="s">
        <v>1270</v>
      </c>
      <c r="B1005" s="30" t="s">
        <v>1271</v>
      </c>
    </row>
    <row r="1006" spans="1:2" s="29" customFormat="1" ht="15">
      <c r="A1006" s="59"/>
      <c r="B1006" s="30" t="s">
        <v>1272</v>
      </c>
    </row>
    <row r="1007" spans="1:2" s="29" customFormat="1" ht="15">
      <c r="A1007" s="59"/>
      <c r="B1007" s="30" t="s">
        <v>1273</v>
      </c>
    </row>
    <row r="1008" spans="1:2" s="29" customFormat="1" ht="15">
      <c r="A1008" s="59" t="s">
        <v>1274</v>
      </c>
      <c r="B1008" s="30" t="s">
        <v>1275</v>
      </c>
    </row>
    <row r="1009" spans="1:2" s="29" customFormat="1" ht="15">
      <c r="A1009" s="59"/>
      <c r="B1009" s="30" t="s">
        <v>1276</v>
      </c>
    </row>
    <row r="1010" spans="1:2" s="29" customFormat="1" ht="15">
      <c r="A1010" s="59" t="s">
        <v>1277</v>
      </c>
      <c r="B1010" s="126" t="s">
        <v>1278</v>
      </c>
    </row>
    <row r="1011" spans="1:2" s="29" customFormat="1" ht="15">
      <c r="A1011" s="59"/>
      <c r="B1011" s="126" t="s">
        <v>1279</v>
      </c>
    </row>
    <row r="1012" spans="1:2" s="29" customFormat="1" ht="15">
      <c r="A1012" s="59" t="s">
        <v>1280</v>
      </c>
      <c r="B1012" s="126" t="s">
        <v>1281</v>
      </c>
    </row>
    <row r="1013" spans="1:2" s="29" customFormat="1" ht="15">
      <c r="A1013" s="59"/>
      <c r="B1013" s="126" t="s">
        <v>1282</v>
      </c>
    </row>
    <row r="1014" spans="1:2" s="29" customFormat="1" ht="15">
      <c r="A1014" s="59" t="s">
        <v>1283</v>
      </c>
      <c r="B1014" s="131" t="s">
        <v>880</v>
      </c>
    </row>
    <row r="1015" spans="1:2" s="29" customFormat="1" ht="15">
      <c r="A1015" s="59"/>
      <c r="B1015" s="131" t="s">
        <v>881</v>
      </c>
    </row>
    <row r="1016" spans="1:2" s="29" customFormat="1" ht="15">
      <c r="A1016" s="59" t="s">
        <v>1284</v>
      </c>
      <c r="B1016" s="131" t="s">
        <v>1285</v>
      </c>
    </row>
    <row r="1017" spans="1:2" s="29" customFormat="1" ht="15">
      <c r="A1017" s="59"/>
      <c r="B1017" s="131" t="s">
        <v>1286</v>
      </c>
    </row>
    <row r="1018" spans="1:2" s="29" customFormat="1" ht="15">
      <c r="A1018" s="59" t="s">
        <v>1287</v>
      </c>
      <c r="B1018" s="131" t="s">
        <v>1288</v>
      </c>
    </row>
    <row r="1019" spans="1:2" s="29" customFormat="1" ht="15">
      <c r="A1019" s="59"/>
      <c r="B1019" s="131" t="s">
        <v>1289</v>
      </c>
    </row>
    <row r="1020" spans="1:2" s="29" customFormat="1" ht="15">
      <c r="A1020" s="59" t="s">
        <v>1290</v>
      </c>
      <c r="B1020" s="131" t="s">
        <v>1291</v>
      </c>
    </row>
    <row r="1021" spans="1:2" s="29" customFormat="1" ht="15">
      <c r="A1021" s="34"/>
      <c r="B1021" s="131" t="s">
        <v>1292</v>
      </c>
    </row>
    <row r="1022" spans="1:2" s="29" customFormat="1" ht="15">
      <c r="A1022" s="34"/>
      <c r="B1022" s="131"/>
    </row>
    <row r="1023" spans="1:2" s="29" customFormat="1" ht="15">
      <c r="A1023" s="132"/>
      <c r="B1023" s="111" t="s">
        <v>1293</v>
      </c>
    </row>
    <row r="1024" spans="1:2" s="29" customFormat="1" ht="15">
      <c r="A1024" s="34" t="s">
        <v>9</v>
      </c>
      <c r="B1024" s="51" t="s">
        <v>397</v>
      </c>
    </row>
    <row r="1025" spans="1:2" s="29" customFormat="1" ht="28.5">
      <c r="A1025" s="52" t="s">
        <v>230</v>
      </c>
      <c r="B1025" s="51" t="s">
        <v>1294</v>
      </c>
    </row>
    <row r="1026" spans="1:2" s="29" customFormat="1" ht="15">
      <c r="A1026" s="34" t="s">
        <v>230</v>
      </c>
      <c r="B1026" s="51" t="s">
        <v>1295</v>
      </c>
    </row>
    <row r="1027" spans="1:2" s="29" customFormat="1" ht="15">
      <c r="A1027" s="52" t="s">
        <v>230</v>
      </c>
      <c r="B1027" s="51" t="s">
        <v>1296</v>
      </c>
    </row>
    <row r="1028" spans="1:2" s="29" customFormat="1" ht="15">
      <c r="A1028" s="34" t="s">
        <v>9</v>
      </c>
      <c r="B1028" s="51" t="s">
        <v>1297</v>
      </c>
    </row>
    <row r="1029" spans="1:2" s="29" customFormat="1" ht="15">
      <c r="A1029" s="34" t="s">
        <v>230</v>
      </c>
      <c r="B1029" s="51" t="s">
        <v>1298</v>
      </c>
    </row>
    <row r="1030" spans="1:2" s="29" customFormat="1" ht="15">
      <c r="A1030" s="34" t="s">
        <v>230</v>
      </c>
      <c r="B1030" s="51" t="s">
        <v>1299</v>
      </c>
    </row>
    <row r="1031" spans="1:2" s="29" customFormat="1" ht="15">
      <c r="A1031" s="34" t="s">
        <v>230</v>
      </c>
      <c r="B1031" s="51" t="s">
        <v>1300</v>
      </c>
    </row>
    <row r="1032" spans="1:2" s="29" customFormat="1" ht="15">
      <c r="A1032" s="34" t="s">
        <v>230</v>
      </c>
      <c r="B1032" s="51" t="s">
        <v>1009</v>
      </c>
    </row>
    <row r="1033" spans="1:2" s="29" customFormat="1" ht="15">
      <c r="A1033" s="34" t="s">
        <v>9</v>
      </c>
      <c r="B1033" s="51" t="s">
        <v>1301</v>
      </c>
    </row>
    <row r="1034" spans="1:2" s="29" customFormat="1" ht="15">
      <c r="A1034" s="34" t="s">
        <v>230</v>
      </c>
      <c r="B1034" s="51" t="s">
        <v>1302</v>
      </c>
    </row>
    <row r="1035" spans="1:2" s="29" customFormat="1" ht="15">
      <c r="A1035" s="34" t="s">
        <v>230</v>
      </c>
      <c r="B1035" s="51" t="s">
        <v>1303</v>
      </c>
    </row>
    <row r="1036" spans="1:2" s="29" customFormat="1" ht="15">
      <c r="A1036" s="34" t="s">
        <v>230</v>
      </c>
      <c r="B1036" s="51" t="s">
        <v>1304</v>
      </c>
    </row>
    <row r="1037" spans="1:2" s="29" customFormat="1" ht="15">
      <c r="A1037" s="34" t="s">
        <v>230</v>
      </c>
      <c r="B1037" s="51" t="s">
        <v>1305</v>
      </c>
    </row>
    <row r="1038" spans="1:2" s="29" customFormat="1" ht="15">
      <c r="A1038" s="34" t="s">
        <v>230</v>
      </c>
      <c r="B1038" s="51" t="s">
        <v>1306</v>
      </c>
    </row>
    <row r="1039" spans="1:2" s="29" customFormat="1" ht="28.5">
      <c r="A1039" s="34" t="s">
        <v>230</v>
      </c>
      <c r="B1039" s="51" t="s">
        <v>1307</v>
      </c>
    </row>
    <row r="1040" spans="1:2" s="29" customFormat="1" ht="15">
      <c r="A1040" s="34" t="s">
        <v>230</v>
      </c>
      <c r="B1040" s="51" t="s">
        <v>1308</v>
      </c>
    </row>
    <row r="1041" spans="1:2" s="29" customFormat="1" ht="15">
      <c r="A1041" s="34" t="s">
        <v>9</v>
      </c>
      <c r="B1041" s="51" t="s">
        <v>1309</v>
      </c>
    </row>
    <row r="1042" spans="1:2" s="29" customFormat="1" ht="15">
      <c r="A1042" s="34" t="s">
        <v>230</v>
      </c>
      <c r="B1042" s="51" t="s">
        <v>1310</v>
      </c>
    </row>
    <row r="1043" spans="1:2" s="29" customFormat="1" ht="15">
      <c r="A1043" s="34" t="s">
        <v>230</v>
      </c>
      <c r="B1043" s="51" t="s">
        <v>1311</v>
      </c>
    </row>
    <row r="1044" spans="1:2" s="29" customFormat="1" ht="15">
      <c r="A1044" s="34" t="s">
        <v>230</v>
      </c>
      <c r="B1044" s="51" t="s">
        <v>1312</v>
      </c>
    </row>
    <row r="1045" spans="1:2" s="29" customFormat="1" ht="15">
      <c r="A1045" s="34" t="s">
        <v>230</v>
      </c>
      <c r="B1045" s="51" t="s">
        <v>1313</v>
      </c>
    </row>
    <row r="1046" spans="1:2" s="29" customFormat="1" ht="15">
      <c r="A1046" s="34" t="s">
        <v>230</v>
      </c>
      <c r="B1046" s="51" t="s">
        <v>1314</v>
      </c>
    </row>
    <row r="1047" spans="1:2" s="29" customFormat="1" ht="15">
      <c r="A1047" s="34" t="s">
        <v>230</v>
      </c>
      <c r="B1047" s="51" t="s">
        <v>1315</v>
      </c>
    </row>
    <row r="1048" spans="1:2" s="29" customFormat="1" ht="15">
      <c r="A1048" s="34" t="s">
        <v>9</v>
      </c>
      <c r="B1048" s="51" t="s">
        <v>1316</v>
      </c>
    </row>
    <row r="1049" spans="1:2" s="29" customFormat="1" ht="15">
      <c r="A1049" s="34" t="s">
        <v>230</v>
      </c>
      <c r="B1049" s="51" t="s">
        <v>1317</v>
      </c>
    </row>
    <row r="1050" spans="1:2" s="29" customFormat="1" ht="15">
      <c r="A1050" s="34" t="s">
        <v>230</v>
      </c>
      <c r="B1050" s="51" t="s">
        <v>1318</v>
      </c>
    </row>
    <row r="1051" spans="1:2" s="29" customFormat="1" ht="15">
      <c r="A1051" s="34" t="s">
        <v>230</v>
      </c>
      <c r="B1051" s="51" t="s">
        <v>1319</v>
      </c>
    </row>
    <row r="1052" spans="1:2" s="29" customFormat="1" ht="15">
      <c r="A1052" s="34" t="s">
        <v>9</v>
      </c>
      <c r="B1052" s="51" t="s">
        <v>1320</v>
      </c>
    </row>
    <row r="1053" spans="1:2" s="29" customFormat="1" ht="15">
      <c r="A1053" s="34" t="s">
        <v>230</v>
      </c>
      <c r="B1053" s="51" t="s">
        <v>1321</v>
      </c>
    </row>
    <row r="1054" spans="1:2" s="29" customFormat="1" ht="15">
      <c r="A1054" s="34" t="s">
        <v>230</v>
      </c>
      <c r="B1054" s="51" t="s">
        <v>1322</v>
      </c>
    </row>
    <row r="1055" spans="1:2" s="29" customFormat="1" ht="15">
      <c r="A1055" s="34" t="s">
        <v>230</v>
      </c>
      <c r="B1055" s="51" t="s">
        <v>1323</v>
      </c>
    </row>
    <row r="1056" spans="1:2" s="29" customFormat="1" ht="15">
      <c r="A1056" s="34" t="s">
        <v>230</v>
      </c>
      <c r="B1056" s="51" t="s">
        <v>1324</v>
      </c>
    </row>
    <row r="1057" spans="1:2" s="29" customFormat="1" ht="15">
      <c r="A1057" s="34" t="s">
        <v>230</v>
      </c>
      <c r="B1057" s="51" t="s">
        <v>1325</v>
      </c>
    </row>
    <row r="1058" spans="1:2" s="29" customFormat="1" ht="15">
      <c r="A1058" s="34" t="s">
        <v>230</v>
      </c>
      <c r="B1058" s="51" t="s">
        <v>1326</v>
      </c>
    </row>
    <row r="1059" spans="1:2" s="29" customFormat="1" ht="15">
      <c r="A1059" s="34" t="s">
        <v>230</v>
      </c>
      <c r="B1059" s="51" t="s">
        <v>1327</v>
      </c>
    </row>
    <row r="1060" spans="1:2" s="29" customFormat="1" ht="15">
      <c r="A1060" s="34" t="s">
        <v>230</v>
      </c>
      <c r="B1060" s="51" t="s">
        <v>1328</v>
      </c>
    </row>
    <row r="1061" spans="1:2" s="29" customFormat="1" ht="15">
      <c r="A1061" s="34" t="s">
        <v>230</v>
      </c>
      <c r="B1061" s="51" t="s">
        <v>1329</v>
      </c>
    </row>
    <row r="1062" spans="1:2" s="29" customFormat="1" ht="15">
      <c r="A1062" s="56"/>
      <c r="B1062" s="58"/>
    </row>
    <row r="1063" spans="1:2" s="29" customFormat="1" ht="15">
      <c r="A1063" s="133" t="s">
        <v>1330</v>
      </c>
      <c r="B1063" s="107" t="s">
        <v>1331</v>
      </c>
    </row>
    <row r="1064" spans="1:2" s="29" customFormat="1" ht="15">
      <c r="A1064" s="34"/>
      <c r="B1064" s="99"/>
    </row>
    <row r="1065" spans="1:2" s="29" customFormat="1" ht="35.450000000000003" customHeight="1">
      <c r="A1065" s="36" t="s">
        <v>9</v>
      </c>
      <c r="B1065" s="46" t="s">
        <v>1332</v>
      </c>
    </row>
    <row r="1066" spans="1:2" s="29" customFormat="1" ht="105" customHeight="1">
      <c r="A1066" s="36" t="s">
        <v>9</v>
      </c>
      <c r="B1066" s="46" t="s">
        <v>1333</v>
      </c>
    </row>
    <row r="1067" spans="1:2" s="29" customFormat="1" ht="28.5">
      <c r="A1067" s="36" t="s">
        <v>1334</v>
      </c>
      <c r="B1067" s="30" t="s">
        <v>1335</v>
      </c>
    </row>
    <row r="1068" spans="1:2" s="29" customFormat="1" ht="63.6" customHeight="1">
      <c r="A1068" s="36" t="s">
        <v>1336</v>
      </c>
      <c r="B1068" s="31" t="s">
        <v>1337</v>
      </c>
    </row>
    <row r="1069" spans="1:2" s="29" customFormat="1" ht="34.15" customHeight="1">
      <c r="A1069" s="36" t="s">
        <v>1338</v>
      </c>
      <c r="B1069" s="31" t="s">
        <v>1339</v>
      </c>
    </row>
    <row r="1070" spans="1:2" s="29" customFormat="1" ht="66" customHeight="1">
      <c r="A1070" s="36" t="s">
        <v>1340</v>
      </c>
      <c r="B1070" s="30" t="s">
        <v>1341</v>
      </c>
    </row>
    <row r="1071" spans="1:2" s="29" customFormat="1" ht="36.6" customHeight="1">
      <c r="A1071" s="36" t="s">
        <v>1342</v>
      </c>
      <c r="B1071" s="30" t="s">
        <v>1343</v>
      </c>
    </row>
    <row r="1072" spans="1:2" s="29" customFormat="1" ht="34.9" customHeight="1">
      <c r="A1072" s="36" t="s">
        <v>1344</v>
      </c>
      <c r="B1072" s="30" t="s">
        <v>1345</v>
      </c>
    </row>
    <row r="1073" spans="1:2" s="29" customFormat="1" ht="93.6" customHeight="1">
      <c r="A1073" s="36" t="s">
        <v>1346</v>
      </c>
      <c r="B1073" s="30" t="s">
        <v>1347</v>
      </c>
    </row>
    <row r="1074" spans="1:2" s="29" customFormat="1" ht="28.5">
      <c r="A1074" s="36" t="s">
        <v>1348</v>
      </c>
      <c r="B1074" s="30" t="s">
        <v>1349</v>
      </c>
    </row>
    <row r="1075" spans="1:2" s="29" customFormat="1" ht="34.9" customHeight="1">
      <c r="A1075" s="36" t="s">
        <v>1350</v>
      </c>
      <c r="B1075" s="30" t="s">
        <v>1351</v>
      </c>
    </row>
    <row r="1076" spans="1:2" s="29" customFormat="1" ht="38.450000000000003" customHeight="1">
      <c r="A1076" s="36" t="s">
        <v>1352</v>
      </c>
      <c r="B1076" s="30" t="s">
        <v>1353</v>
      </c>
    </row>
    <row r="1077" spans="1:2" s="29" customFormat="1" ht="52.15" customHeight="1">
      <c r="A1077" s="36" t="s">
        <v>1354</v>
      </c>
      <c r="B1077" s="30" t="s">
        <v>1355</v>
      </c>
    </row>
    <row r="1078" spans="1:2" s="29" customFormat="1" ht="62.45" customHeight="1">
      <c r="A1078" s="36" t="s">
        <v>1356</v>
      </c>
      <c r="B1078" s="30" t="s">
        <v>1357</v>
      </c>
    </row>
    <row r="1079" spans="1:2" s="29" customFormat="1" ht="18" customHeight="1">
      <c r="A1079" s="36" t="s">
        <v>1358</v>
      </c>
      <c r="B1079" s="30" t="s">
        <v>1359</v>
      </c>
    </row>
    <row r="1080" spans="1:2" s="29" customFormat="1" ht="85.5">
      <c r="A1080" s="36" t="s">
        <v>1360</v>
      </c>
      <c r="B1080" s="30" t="s">
        <v>1361</v>
      </c>
    </row>
    <row r="1081" spans="1:2" s="29" customFormat="1" ht="85.5">
      <c r="A1081" s="36" t="s">
        <v>1362</v>
      </c>
      <c r="B1081" s="30" t="s">
        <v>1363</v>
      </c>
    </row>
    <row r="1082" spans="1:2" s="29" customFormat="1" ht="15">
      <c r="A1082" s="36" t="s">
        <v>1364</v>
      </c>
      <c r="B1082" s="30" t="s">
        <v>1365</v>
      </c>
    </row>
    <row r="1083" spans="1:2" s="29" customFormat="1" ht="99.75">
      <c r="A1083" s="36" t="s">
        <v>1366</v>
      </c>
      <c r="B1083" s="30" t="s">
        <v>1367</v>
      </c>
    </row>
    <row r="1084" spans="1:2" s="29" customFormat="1" ht="42.75">
      <c r="A1084" s="36" t="s">
        <v>1368</v>
      </c>
      <c r="B1084" s="30" t="s">
        <v>1369</v>
      </c>
    </row>
    <row r="1085" spans="1:2" s="29" customFormat="1" ht="73.900000000000006" customHeight="1">
      <c r="A1085" s="36" t="s">
        <v>1370</v>
      </c>
      <c r="B1085" s="30" t="s">
        <v>1371</v>
      </c>
    </row>
    <row r="1086" spans="1:2" s="29" customFormat="1" ht="33" customHeight="1">
      <c r="A1086" s="36" t="s">
        <v>1372</v>
      </c>
      <c r="B1086" s="30" t="s">
        <v>1373</v>
      </c>
    </row>
    <row r="1087" spans="1:2" s="29" customFormat="1" ht="63" customHeight="1">
      <c r="A1087" s="34" t="s">
        <v>1374</v>
      </c>
      <c r="B1087" s="58" t="s">
        <v>1375</v>
      </c>
    </row>
    <row r="1088" spans="1:2" s="29" customFormat="1" ht="48" customHeight="1">
      <c r="A1088" s="34" t="s">
        <v>1374</v>
      </c>
      <c r="B1088" s="58" t="s">
        <v>1376</v>
      </c>
    </row>
    <row r="1089" spans="1:2" s="29" customFormat="1" ht="114">
      <c r="A1089" s="34" t="s">
        <v>1377</v>
      </c>
      <c r="B1089" s="58" t="s">
        <v>1378</v>
      </c>
    </row>
    <row r="1090" spans="1:2" s="29" customFormat="1" ht="49.15" customHeight="1">
      <c r="A1090" s="34" t="s">
        <v>1379</v>
      </c>
      <c r="B1090" s="58" t="s">
        <v>1380</v>
      </c>
    </row>
    <row r="1091" spans="1:2" s="29" customFormat="1" ht="15">
      <c r="A1091" s="34"/>
      <c r="B1091" s="58"/>
    </row>
    <row r="1092" spans="1:2" s="29" customFormat="1" ht="15">
      <c r="A1092" s="134"/>
      <c r="B1092" s="135" t="s">
        <v>1381</v>
      </c>
    </row>
    <row r="1093" spans="1:2" s="29" customFormat="1" ht="15">
      <c r="A1093" s="34" t="s">
        <v>1382</v>
      </c>
      <c r="B1093" s="37" t="s">
        <v>1383</v>
      </c>
    </row>
    <row r="1094" spans="1:2" s="29" customFormat="1" ht="15">
      <c r="A1094" s="34"/>
      <c r="B1094" s="37" t="s">
        <v>1384</v>
      </c>
    </row>
    <row r="1095" spans="1:2" s="29" customFormat="1" ht="15">
      <c r="A1095" s="34" t="s">
        <v>1385</v>
      </c>
      <c r="B1095" s="37" t="s">
        <v>1386</v>
      </c>
    </row>
    <row r="1096" spans="1:2" s="29" customFormat="1" ht="15">
      <c r="A1096" s="34"/>
      <c r="B1096" s="37" t="s">
        <v>1387</v>
      </c>
    </row>
    <row r="1097" spans="1:2" s="29" customFormat="1" ht="15">
      <c r="A1097" s="34" t="s">
        <v>1388</v>
      </c>
      <c r="B1097" s="37" t="s">
        <v>1389</v>
      </c>
    </row>
    <row r="1098" spans="1:2" s="29" customFormat="1" ht="15">
      <c r="A1098" s="34"/>
      <c r="B1098" s="37" t="s">
        <v>1390</v>
      </c>
    </row>
    <row r="1099" spans="1:2" s="29" customFormat="1" ht="15">
      <c r="A1099" s="34" t="s">
        <v>1391</v>
      </c>
      <c r="B1099" s="37" t="s">
        <v>1392</v>
      </c>
    </row>
    <row r="1100" spans="1:2" s="29" customFormat="1" ht="15">
      <c r="A1100" s="34"/>
      <c r="B1100" s="37" t="s">
        <v>1393</v>
      </c>
    </row>
    <row r="1101" spans="1:2" s="29" customFormat="1" ht="15">
      <c r="A1101" s="34" t="s">
        <v>1394</v>
      </c>
      <c r="B1101" s="37" t="s">
        <v>1395</v>
      </c>
    </row>
    <row r="1102" spans="1:2" s="29" customFormat="1" ht="15">
      <c r="A1102" s="34"/>
      <c r="B1102" s="37" t="s">
        <v>1396</v>
      </c>
    </row>
    <row r="1103" spans="1:2" s="29" customFormat="1" ht="15">
      <c r="A1103" s="34" t="s">
        <v>1397</v>
      </c>
      <c r="B1103" s="37" t="s">
        <v>1398</v>
      </c>
    </row>
    <row r="1104" spans="1:2" s="29" customFormat="1" ht="15">
      <c r="A1104" s="34"/>
      <c r="B1104" s="37" t="s">
        <v>1399</v>
      </c>
    </row>
    <row r="1105" spans="1:2" s="29" customFormat="1" ht="15">
      <c r="A1105" s="34" t="s">
        <v>1400</v>
      </c>
      <c r="B1105" s="37" t="s">
        <v>1401</v>
      </c>
    </row>
    <row r="1106" spans="1:2" s="29" customFormat="1" ht="15">
      <c r="A1106" s="34"/>
      <c r="B1106" s="37" t="s">
        <v>1402</v>
      </c>
    </row>
    <row r="1107" spans="1:2" s="29" customFormat="1" ht="15">
      <c r="A1107" s="34"/>
      <c r="B1107" s="37" t="s">
        <v>1403</v>
      </c>
    </row>
    <row r="1108" spans="1:2" s="29" customFormat="1" ht="15">
      <c r="A1108" s="34" t="s">
        <v>1404</v>
      </c>
      <c r="B1108" s="37" t="s">
        <v>1405</v>
      </c>
    </row>
    <row r="1109" spans="1:2" s="29" customFormat="1" ht="15">
      <c r="A1109" s="34"/>
      <c r="B1109" s="37" t="s">
        <v>1406</v>
      </c>
    </row>
    <row r="1110" spans="1:2" s="29" customFormat="1" ht="15">
      <c r="A1110" s="34" t="s">
        <v>1407</v>
      </c>
      <c r="B1110" s="37" t="s">
        <v>1408</v>
      </c>
    </row>
    <row r="1111" spans="1:2" s="29" customFormat="1" ht="15">
      <c r="A1111" s="34"/>
      <c r="B1111" s="37" t="s">
        <v>1409</v>
      </c>
    </row>
    <row r="1112" spans="1:2" s="29" customFormat="1" ht="15">
      <c r="A1112" s="34"/>
      <c r="B1112" s="37" t="s">
        <v>1410</v>
      </c>
    </row>
    <row r="1113" spans="1:2" s="29" customFormat="1" ht="15">
      <c r="A1113" s="34" t="s">
        <v>1411</v>
      </c>
      <c r="B1113" s="37" t="s">
        <v>1412</v>
      </c>
    </row>
    <row r="1114" spans="1:2" s="29" customFormat="1" ht="15">
      <c r="A1114" s="34"/>
      <c r="B1114" s="37" t="s">
        <v>1413</v>
      </c>
    </row>
    <row r="1115" spans="1:2" s="29" customFormat="1" ht="15">
      <c r="A1115" s="34" t="s">
        <v>1414</v>
      </c>
      <c r="B1115" s="37" t="s">
        <v>1415</v>
      </c>
    </row>
    <row r="1116" spans="1:2" s="29" customFormat="1" ht="15">
      <c r="A1116" s="34"/>
      <c r="B1116" s="37" t="s">
        <v>1416</v>
      </c>
    </row>
    <row r="1117" spans="1:2" s="29" customFormat="1" ht="15">
      <c r="A1117" s="34"/>
      <c r="B1117" s="37" t="s">
        <v>1417</v>
      </c>
    </row>
    <row r="1118" spans="1:2" s="29" customFormat="1" ht="15">
      <c r="A1118" s="34" t="s">
        <v>1418</v>
      </c>
      <c r="B1118" s="37" t="s">
        <v>1419</v>
      </c>
    </row>
    <row r="1119" spans="1:2" s="29" customFormat="1" ht="15">
      <c r="A1119" s="34"/>
      <c r="B1119" s="37" t="s">
        <v>1420</v>
      </c>
    </row>
    <row r="1120" spans="1:2" s="29" customFormat="1" ht="15">
      <c r="A1120" s="34" t="s">
        <v>1421</v>
      </c>
      <c r="B1120" s="37" t="s">
        <v>1422</v>
      </c>
    </row>
    <row r="1121" spans="1:2" s="29" customFormat="1" ht="15">
      <c r="A1121" s="34"/>
      <c r="B1121" s="37" t="s">
        <v>1423</v>
      </c>
    </row>
    <row r="1122" spans="1:2" s="29" customFormat="1" ht="15">
      <c r="A1122" s="34" t="s">
        <v>1424</v>
      </c>
      <c r="B1122" s="65" t="s">
        <v>880</v>
      </c>
    </row>
    <row r="1123" spans="1:2" s="29" customFormat="1" ht="15">
      <c r="A1123" s="34"/>
      <c r="B1123" s="65" t="s">
        <v>881</v>
      </c>
    </row>
    <row r="1124" spans="1:2" s="29" customFormat="1" ht="15">
      <c r="A1124" s="34" t="s">
        <v>1425</v>
      </c>
      <c r="B1124" s="65" t="s">
        <v>1285</v>
      </c>
    </row>
    <row r="1125" spans="1:2" s="29" customFormat="1" ht="15">
      <c r="A1125" s="34"/>
      <c r="B1125" s="65" t="s">
        <v>1426</v>
      </c>
    </row>
    <row r="1126" spans="1:2" s="29" customFormat="1" ht="15">
      <c r="A1126" s="34" t="s">
        <v>1427</v>
      </c>
      <c r="B1126" s="65" t="s">
        <v>1288</v>
      </c>
    </row>
    <row r="1127" spans="1:2" s="29" customFormat="1" ht="15">
      <c r="A1127" s="34"/>
      <c r="B1127" s="65" t="s">
        <v>1289</v>
      </c>
    </row>
    <row r="1128" spans="1:2" s="29" customFormat="1" ht="15">
      <c r="A1128" s="34" t="s">
        <v>1428</v>
      </c>
      <c r="B1128" s="65" t="s">
        <v>1291</v>
      </c>
    </row>
    <row r="1129" spans="1:2" s="29" customFormat="1" ht="15">
      <c r="A1129" s="34"/>
      <c r="B1129" s="65" t="s">
        <v>1292</v>
      </c>
    </row>
    <row r="1130" spans="1:2" s="29" customFormat="1" ht="15">
      <c r="A1130" s="34"/>
      <c r="B1130" s="58"/>
    </row>
    <row r="1131" spans="1:2" s="29" customFormat="1" ht="15">
      <c r="A1131" s="132"/>
      <c r="B1131" s="111" t="s">
        <v>1429</v>
      </c>
    </row>
    <row r="1132" spans="1:2" s="29" customFormat="1" ht="15">
      <c r="A1132" s="34" t="s">
        <v>9</v>
      </c>
      <c r="B1132" s="37" t="s">
        <v>1430</v>
      </c>
    </row>
    <row r="1133" spans="1:2" s="29" customFormat="1" ht="15">
      <c r="A1133" s="34" t="s">
        <v>9</v>
      </c>
      <c r="B1133" s="37" t="s">
        <v>1431</v>
      </c>
    </row>
    <row r="1134" spans="1:2" s="29" customFormat="1" ht="15">
      <c r="A1134" s="34" t="s">
        <v>9</v>
      </c>
      <c r="B1134" s="37" t="s">
        <v>1244</v>
      </c>
    </row>
    <row r="1135" spans="1:2" s="29" customFormat="1" ht="15">
      <c r="A1135" s="34" t="s">
        <v>1187</v>
      </c>
      <c r="B1135" s="37" t="s">
        <v>1432</v>
      </c>
    </row>
    <row r="1136" spans="1:2" s="29" customFormat="1" ht="15">
      <c r="A1136" s="34" t="s">
        <v>1187</v>
      </c>
      <c r="B1136" s="37" t="s">
        <v>1433</v>
      </c>
    </row>
    <row r="1137" spans="1:2" s="29" customFormat="1" ht="15">
      <c r="A1137" s="34" t="s">
        <v>1187</v>
      </c>
      <c r="B1137" s="37" t="s">
        <v>1434</v>
      </c>
    </row>
    <row r="1138" spans="1:2" s="29" customFormat="1" ht="15">
      <c r="A1138" s="34" t="s">
        <v>1187</v>
      </c>
      <c r="B1138" s="37" t="s">
        <v>1435</v>
      </c>
    </row>
    <row r="1139" spans="1:2" s="29" customFormat="1" ht="15">
      <c r="A1139" s="34" t="s">
        <v>1187</v>
      </c>
      <c r="B1139" s="37" t="s">
        <v>1436</v>
      </c>
    </row>
    <row r="1140" spans="1:2" s="29" customFormat="1" ht="15">
      <c r="A1140" s="34" t="s">
        <v>1187</v>
      </c>
      <c r="B1140" s="37" t="s">
        <v>1437</v>
      </c>
    </row>
    <row r="1141" spans="1:2" s="29" customFormat="1" ht="15">
      <c r="A1141" s="34" t="s">
        <v>1187</v>
      </c>
      <c r="B1141" s="37" t="s">
        <v>1438</v>
      </c>
    </row>
    <row r="1142" spans="1:2" s="29" customFormat="1" ht="28.5">
      <c r="A1142" s="34" t="s">
        <v>1187</v>
      </c>
      <c r="B1142" s="37" t="s">
        <v>1439</v>
      </c>
    </row>
    <row r="1143" spans="1:2" s="29" customFormat="1" ht="15">
      <c r="A1143" s="34" t="s">
        <v>9</v>
      </c>
      <c r="B1143" s="37" t="s">
        <v>1440</v>
      </c>
    </row>
    <row r="1144" spans="1:2" s="29" customFormat="1" ht="28.5">
      <c r="A1144" s="34" t="s">
        <v>9</v>
      </c>
      <c r="B1144" s="37" t="s">
        <v>1441</v>
      </c>
    </row>
    <row r="1145" spans="1:2" s="29" customFormat="1" ht="15">
      <c r="A1145" s="34" t="s">
        <v>9</v>
      </c>
      <c r="B1145" s="37" t="s">
        <v>1442</v>
      </c>
    </row>
    <row r="1146" spans="1:2" s="29" customFormat="1" ht="15">
      <c r="A1146" s="34" t="s">
        <v>9</v>
      </c>
      <c r="B1146" s="37" t="s">
        <v>1443</v>
      </c>
    </row>
    <row r="1147" spans="1:2" s="29" customFormat="1" ht="28.5">
      <c r="A1147" s="34" t="s">
        <v>9</v>
      </c>
      <c r="B1147" s="37" t="s">
        <v>1444</v>
      </c>
    </row>
    <row r="1148" spans="1:2" s="29" customFormat="1" ht="28.5">
      <c r="A1148" s="34" t="s">
        <v>9</v>
      </c>
      <c r="B1148" s="37" t="s">
        <v>1445</v>
      </c>
    </row>
    <row r="1149" spans="1:2" s="29" customFormat="1" ht="15">
      <c r="A1149" s="34" t="s">
        <v>9</v>
      </c>
      <c r="B1149" s="37" t="s">
        <v>1265</v>
      </c>
    </row>
    <row r="1150" spans="1:2" s="29" customFormat="1" ht="15">
      <c r="A1150" s="34" t="s">
        <v>9</v>
      </c>
      <c r="B1150" s="37" t="s">
        <v>1446</v>
      </c>
    </row>
    <row r="1151" spans="1:2" s="29" customFormat="1" ht="15">
      <c r="A1151" s="56"/>
      <c r="B1151" s="58"/>
    </row>
    <row r="1152" spans="1:2" s="29" customFormat="1" ht="15">
      <c r="A1152" s="116" t="s">
        <v>1447</v>
      </c>
      <c r="B1152" s="117" t="s">
        <v>1448</v>
      </c>
    </row>
    <row r="1153" spans="1:2" s="29" customFormat="1" ht="15">
      <c r="A1153" s="34"/>
      <c r="B1153" s="122"/>
    </row>
    <row r="1154" spans="1:2" s="29" customFormat="1" ht="29.25">
      <c r="A1154" s="36" t="s">
        <v>9</v>
      </c>
      <c r="B1154" s="46" t="s">
        <v>1449</v>
      </c>
    </row>
    <row r="1155" spans="1:2" s="29" customFormat="1" ht="42.75">
      <c r="A1155" s="36" t="s">
        <v>1450</v>
      </c>
      <c r="B1155" s="30" t="s">
        <v>1451</v>
      </c>
    </row>
    <row r="1156" spans="1:2" s="29" customFormat="1" ht="57">
      <c r="A1156" s="36" t="s">
        <v>1452</v>
      </c>
      <c r="B1156" s="30" t="s">
        <v>1453</v>
      </c>
    </row>
    <row r="1157" spans="1:2" s="29" customFormat="1" ht="15">
      <c r="A1157" s="36" t="s">
        <v>1454</v>
      </c>
      <c r="B1157" s="31" t="s">
        <v>1455</v>
      </c>
    </row>
    <row r="1158" spans="1:2" s="29" customFormat="1" ht="28.5">
      <c r="A1158" s="36" t="s">
        <v>1456</v>
      </c>
      <c r="B1158" s="31" t="s">
        <v>1457</v>
      </c>
    </row>
    <row r="1159" spans="1:2" s="29" customFormat="1" ht="28.5">
      <c r="A1159" s="36" t="s">
        <v>1458</v>
      </c>
      <c r="B1159" s="31" t="s">
        <v>1459</v>
      </c>
    </row>
    <row r="1160" spans="1:2" s="29" customFormat="1" ht="42.75">
      <c r="A1160" s="36" t="s">
        <v>1460</v>
      </c>
      <c r="B1160" s="31" t="s">
        <v>1461</v>
      </c>
    </row>
    <row r="1161" spans="1:2" s="29" customFormat="1" ht="99.75">
      <c r="A1161" s="36" t="s">
        <v>1462</v>
      </c>
      <c r="B1161" s="31" t="s">
        <v>1463</v>
      </c>
    </row>
    <row r="1162" spans="1:2" s="29" customFormat="1" ht="85.5">
      <c r="A1162" s="36" t="s">
        <v>1464</v>
      </c>
      <c r="B1162" s="31" t="s">
        <v>1465</v>
      </c>
    </row>
    <row r="1163" spans="1:2" s="29" customFormat="1" ht="99.75">
      <c r="A1163" s="36" t="s">
        <v>1466</v>
      </c>
      <c r="B1163" s="31" t="s">
        <v>1467</v>
      </c>
    </row>
    <row r="1164" spans="1:2" s="29" customFormat="1" ht="71.25">
      <c r="A1164" s="36" t="s">
        <v>1468</v>
      </c>
      <c r="B1164" s="31" t="s">
        <v>1469</v>
      </c>
    </row>
    <row r="1165" spans="1:2" s="29" customFormat="1" ht="15">
      <c r="A1165" s="34"/>
      <c r="B1165" s="122"/>
    </row>
    <row r="1166" spans="1:2" s="29" customFormat="1" ht="15">
      <c r="A1166" s="136"/>
      <c r="B1166" s="63" t="s">
        <v>1470</v>
      </c>
    </row>
    <row r="1167" spans="1:2" s="29" customFormat="1" ht="15">
      <c r="A1167" s="98" t="s">
        <v>1471</v>
      </c>
      <c r="B1167" s="37" t="s">
        <v>1472</v>
      </c>
    </row>
    <row r="1168" spans="1:2" s="29" customFormat="1" ht="15">
      <c r="A1168" s="98"/>
      <c r="B1168" s="37" t="s">
        <v>1473</v>
      </c>
    </row>
    <row r="1169" spans="1:2" s="29" customFormat="1" ht="15">
      <c r="A1169" s="98" t="s">
        <v>1474</v>
      </c>
      <c r="B1169" s="65" t="s">
        <v>880</v>
      </c>
    </row>
    <row r="1170" spans="1:2" s="29" customFormat="1" ht="15">
      <c r="A1170" s="98"/>
      <c r="B1170" s="65" t="s">
        <v>881</v>
      </c>
    </row>
    <row r="1171" spans="1:2" s="29" customFormat="1" ht="15">
      <c r="A1171" s="98" t="s">
        <v>1475</v>
      </c>
      <c r="B1171" s="65" t="s">
        <v>1285</v>
      </c>
    </row>
    <row r="1172" spans="1:2" s="29" customFormat="1" ht="15">
      <c r="A1172" s="98"/>
      <c r="B1172" s="65" t="s">
        <v>1426</v>
      </c>
    </row>
    <row r="1173" spans="1:2" s="29" customFormat="1" ht="15">
      <c r="A1173" s="98" t="s">
        <v>1476</v>
      </c>
      <c r="B1173" s="65" t="s">
        <v>1288</v>
      </c>
    </row>
    <row r="1174" spans="1:2" s="29" customFormat="1" ht="15">
      <c r="A1174" s="98"/>
      <c r="B1174" s="65" t="s">
        <v>1289</v>
      </c>
    </row>
    <row r="1175" spans="1:2" s="29" customFormat="1" ht="15">
      <c r="A1175" s="98" t="s">
        <v>1477</v>
      </c>
      <c r="B1175" s="65" t="s">
        <v>1291</v>
      </c>
    </row>
    <row r="1176" spans="1:2" s="29" customFormat="1" ht="15">
      <c r="A1176" s="98"/>
      <c r="B1176" s="65" t="s">
        <v>1292</v>
      </c>
    </row>
    <row r="1177" spans="1:2" s="29" customFormat="1" ht="15">
      <c r="A1177" s="34"/>
      <c r="B1177" s="122"/>
    </row>
    <row r="1178" spans="1:2" s="29" customFormat="1" ht="15">
      <c r="A1178" s="110"/>
      <c r="B1178" s="111" t="s">
        <v>1478</v>
      </c>
    </row>
    <row r="1179" spans="1:2" s="29" customFormat="1" ht="15">
      <c r="A1179" s="98" t="s">
        <v>230</v>
      </c>
      <c r="B1179" s="47" t="s">
        <v>397</v>
      </c>
    </row>
    <row r="1180" spans="1:2" s="29" customFormat="1" ht="15">
      <c r="A1180" s="98"/>
      <c r="B1180" s="47" t="s">
        <v>1479</v>
      </c>
    </row>
    <row r="1181" spans="1:2" s="29" customFormat="1" ht="15">
      <c r="A1181" s="98"/>
      <c r="B1181" s="47" t="s">
        <v>1480</v>
      </c>
    </row>
    <row r="1182" spans="1:2" s="29" customFormat="1" ht="15">
      <c r="A1182" s="98" t="s">
        <v>230</v>
      </c>
      <c r="B1182" s="47" t="s">
        <v>1481</v>
      </c>
    </row>
    <row r="1183" spans="1:2" s="29" customFormat="1" ht="15">
      <c r="A1183" s="34"/>
      <c r="B1183" s="47" t="s">
        <v>1482</v>
      </c>
    </row>
    <row r="1184" spans="1:2" s="29" customFormat="1" ht="15">
      <c r="A1184" s="34"/>
      <c r="B1184" s="47" t="s">
        <v>1483</v>
      </c>
    </row>
    <row r="1185" spans="1:2" s="29" customFormat="1" ht="15">
      <c r="A1185" s="34"/>
      <c r="B1185" s="47" t="s">
        <v>1484</v>
      </c>
    </row>
    <row r="1186" spans="1:2" s="29" customFormat="1" ht="15">
      <c r="A1186" s="98" t="s">
        <v>230</v>
      </c>
      <c r="B1186" s="47" t="s">
        <v>1485</v>
      </c>
    </row>
    <row r="1187" spans="1:2" s="29" customFormat="1" ht="15">
      <c r="A1187" s="34"/>
      <c r="B1187" s="47" t="s">
        <v>1486</v>
      </c>
    </row>
    <row r="1188" spans="1:2" s="29" customFormat="1" ht="15">
      <c r="A1188" s="34"/>
      <c r="B1188" s="47" t="s">
        <v>1487</v>
      </c>
    </row>
    <row r="1189" spans="1:2" s="29" customFormat="1" ht="15">
      <c r="A1189" s="34"/>
      <c r="B1189" s="47" t="s">
        <v>1488</v>
      </c>
    </row>
    <row r="1190" spans="1:2" s="29" customFormat="1" ht="28.5">
      <c r="A1190" s="34" t="s">
        <v>230</v>
      </c>
      <c r="B1190" s="47" t="s">
        <v>1489</v>
      </c>
    </row>
    <row r="1191" spans="1:2" s="29" customFormat="1" ht="15">
      <c r="A1191" s="98" t="s">
        <v>230</v>
      </c>
      <c r="B1191" s="47" t="s">
        <v>1490</v>
      </c>
    </row>
    <row r="1192" spans="1:2" s="29" customFormat="1" ht="15">
      <c r="A1192" s="98"/>
      <c r="B1192" s="47" t="s">
        <v>1491</v>
      </c>
    </row>
    <row r="1193" spans="1:2" s="29" customFormat="1" ht="15">
      <c r="A1193" s="34"/>
      <c r="B1193" s="47" t="s">
        <v>1492</v>
      </c>
    </row>
    <row r="1194" spans="1:2" s="29" customFormat="1" ht="15">
      <c r="A1194" s="34"/>
      <c r="B1194" s="47" t="s">
        <v>1493</v>
      </c>
    </row>
    <row r="1195" spans="1:2" s="29" customFormat="1" ht="15">
      <c r="A1195" s="34"/>
      <c r="B1195" s="47" t="s">
        <v>1494</v>
      </c>
    </row>
    <row r="1196" spans="1:2" s="29" customFormat="1" ht="15">
      <c r="A1196" s="34"/>
      <c r="B1196" s="47" t="s">
        <v>1495</v>
      </c>
    </row>
    <row r="1197" spans="1:2" s="29" customFormat="1" ht="15">
      <c r="A1197" s="34"/>
      <c r="B1197" s="47" t="s">
        <v>1496</v>
      </c>
    </row>
    <row r="1198" spans="1:2" s="29" customFormat="1" ht="15">
      <c r="A1198" s="34"/>
      <c r="B1198" s="47" t="s">
        <v>1497</v>
      </c>
    </row>
    <row r="1199" spans="1:2" s="29" customFormat="1" ht="15">
      <c r="A1199" s="34"/>
      <c r="B1199" s="47" t="s">
        <v>1498</v>
      </c>
    </row>
    <row r="1200" spans="1:2" s="29" customFormat="1" ht="15">
      <c r="A1200" s="98" t="s">
        <v>230</v>
      </c>
      <c r="B1200" s="47" t="s">
        <v>1499</v>
      </c>
    </row>
    <row r="1201" spans="1:2" s="29" customFormat="1" ht="15">
      <c r="A1201" s="34"/>
      <c r="B1201" s="47" t="s">
        <v>1500</v>
      </c>
    </row>
    <row r="1202" spans="1:2" s="29" customFormat="1" ht="15">
      <c r="A1202" s="34"/>
      <c r="B1202" s="47" t="s">
        <v>1501</v>
      </c>
    </row>
    <row r="1203" spans="1:2" s="29" customFormat="1" ht="15">
      <c r="A1203" s="98" t="s">
        <v>230</v>
      </c>
      <c r="B1203" s="47" t="s">
        <v>1320</v>
      </c>
    </row>
    <row r="1204" spans="1:2" s="29" customFormat="1" ht="15">
      <c r="A1204" s="34"/>
      <c r="B1204" s="47" t="s">
        <v>1502</v>
      </c>
    </row>
    <row r="1205" spans="1:2" s="29" customFormat="1" ht="15">
      <c r="A1205" s="34"/>
      <c r="B1205" s="47" t="s">
        <v>1503</v>
      </c>
    </row>
    <row r="1206" spans="1:2" s="29" customFormat="1" ht="15">
      <c r="A1206" s="34"/>
      <c r="B1206" s="47" t="s">
        <v>1504</v>
      </c>
    </row>
    <row r="1207" spans="1:2" s="29" customFormat="1" ht="15">
      <c r="A1207" s="34"/>
      <c r="B1207" s="47" t="s">
        <v>1505</v>
      </c>
    </row>
    <row r="1208" spans="1:2" s="29" customFormat="1" ht="28.5">
      <c r="A1208" s="34"/>
      <c r="B1208" s="47" t="s">
        <v>1506</v>
      </c>
    </row>
    <row r="1209" spans="1:2" s="29" customFormat="1" ht="15">
      <c r="A1209" s="34"/>
      <c r="B1209" s="47" t="s">
        <v>1507</v>
      </c>
    </row>
    <row r="1210" spans="1:2" s="29" customFormat="1" ht="15">
      <c r="A1210" s="34"/>
      <c r="B1210" s="47" t="s">
        <v>1508</v>
      </c>
    </row>
    <row r="1211" spans="1:2" s="29" customFormat="1" ht="15">
      <c r="A1211" s="34"/>
      <c r="B1211" s="47" t="s">
        <v>1509</v>
      </c>
    </row>
    <row r="1212" spans="1:2" s="29" customFormat="1" ht="15">
      <c r="A1212" s="98"/>
      <c r="B1212" s="47" t="s">
        <v>1510</v>
      </c>
    </row>
    <row r="1213" spans="1:2" s="29" customFormat="1" ht="15">
      <c r="A1213" s="98"/>
      <c r="B1213" s="47" t="s">
        <v>1511</v>
      </c>
    </row>
    <row r="1214" spans="1:2" s="29" customFormat="1" ht="15">
      <c r="A1214" s="98"/>
      <c r="B1214" s="47" t="s">
        <v>1512</v>
      </c>
    </row>
    <row r="1215" spans="1:2" s="29" customFormat="1" ht="15">
      <c r="A1215" s="34"/>
      <c r="B1215" s="47" t="s">
        <v>1513</v>
      </c>
    </row>
    <row r="1216" spans="1:2" s="29" customFormat="1" ht="15">
      <c r="A1216" s="34"/>
      <c r="B1216" s="47" t="s">
        <v>1514</v>
      </c>
    </row>
    <row r="1217" spans="1:2" s="29" customFormat="1" ht="15">
      <c r="A1217" s="98"/>
      <c r="B1217" s="47" t="s">
        <v>1515</v>
      </c>
    </row>
    <row r="1218" spans="1:2" s="29" customFormat="1" ht="15">
      <c r="A1218" s="98"/>
      <c r="B1218" s="47" t="s">
        <v>1516</v>
      </c>
    </row>
    <row r="1219" spans="1:2" s="29" customFormat="1" ht="15">
      <c r="A1219" s="98"/>
      <c r="B1219" s="47" t="s">
        <v>1517</v>
      </c>
    </row>
    <row r="1220" spans="1:2" s="29" customFormat="1" ht="14.25">
      <c r="A1220" s="137"/>
      <c r="B1220" s="99"/>
    </row>
    <row r="1221" spans="1:2" s="29" customFormat="1" ht="15">
      <c r="A1221" s="56"/>
      <c r="B1221" s="58"/>
    </row>
    <row r="1222" spans="1:2" s="29" customFormat="1" ht="15">
      <c r="A1222" s="116" t="s">
        <v>1518</v>
      </c>
      <c r="B1222" s="117" t="s">
        <v>1519</v>
      </c>
    </row>
    <row r="1223" spans="1:2" s="29" customFormat="1" ht="15">
      <c r="A1223" s="34"/>
      <c r="B1223" s="30"/>
    </row>
    <row r="1224" spans="1:2" s="29" customFormat="1" ht="57.75">
      <c r="A1224" s="36" t="s">
        <v>9</v>
      </c>
      <c r="B1224" s="46" t="s">
        <v>1520</v>
      </c>
    </row>
    <row r="1225" spans="1:2" s="29" customFormat="1" ht="28.5">
      <c r="A1225" s="36" t="s">
        <v>1521</v>
      </c>
      <c r="B1225" s="30" t="s">
        <v>1522</v>
      </c>
    </row>
    <row r="1226" spans="1:2" s="29" customFormat="1" ht="42.75">
      <c r="A1226" s="36" t="s">
        <v>1523</v>
      </c>
      <c r="B1226" s="30" t="s">
        <v>1524</v>
      </c>
    </row>
    <row r="1227" spans="1:2" s="29" customFormat="1" ht="71.25">
      <c r="A1227" s="36" t="s">
        <v>1525</v>
      </c>
      <c r="B1227" s="30" t="s">
        <v>1526</v>
      </c>
    </row>
    <row r="1228" spans="1:2" s="29" customFormat="1" ht="42.75">
      <c r="A1228" s="36" t="s">
        <v>1527</v>
      </c>
      <c r="B1228" s="30" t="s">
        <v>1528</v>
      </c>
    </row>
    <row r="1229" spans="1:2" s="29" customFormat="1" ht="57">
      <c r="A1229" s="36" t="s">
        <v>1529</v>
      </c>
      <c r="B1229" s="30" t="s">
        <v>1530</v>
      </c>
    </row>
    <row r="1230" spans="1:2" s="29" customFormat="1" ht="28.5">
      <c r="A1230" s="36" t="s">
        <v>1531</v>
      </c>
      <c r="B1230" s="30" t="s">
        <v>1532</v>
      </c>
    </row>
    <row r="1231" spans="1:2" s="29" customFormat="1" ht="28.5">
      <c r="A1231" s="36" t="s">
        <v>1533</v>
      </c>
      <c r="B1231" s="30" t="s">
        <v>1534</v>
      </c>
    </row>
    <row r="1232" spans="1:2" s="29" customFormat="1" ht="86.25">
      <c r="A1232" s="34" t="s">
        <v>1535</v>
      </c>
      <c r="B1232" s="30" t="s">
        <v>1536</v>
      </c>
    </row>
    <row r="1233" spans="1:2" s="29" customFormat="1" ht="99.75">
      <c r="A1233" s="34" t="s">
        <v>1537</v>
      </c>
      <c r="B1233" s="30" t="s">
        <v>1538</v>
      </c>
    </row>
    <row r="1234" spans="1:2" s="29" customFormat="1" ht="15">
      <c r="A1234" s="52"/>
      <c r="B1234" s="51"/>
    </row>
    <row r="1235" spans="1:2" s="29" customFormat="1" ht="15">
      <c r="A1235" s="132"/>
      <c r="B1235" s="63" t="s">
        <v>1539</v>
      </c>
    </row>
    <row r="1236" spans="1:2" s="29" customFormat="1" ht="28.5">
      <c r="A1236" s="52"/>
      <c r="B1236" s="37" t="s">
        <v>1540</v>
      </c>
    </row>
    <row r="1237" spans="1:2" s="29" customFormat="1" ht="15">
      <c r="A1237" s="52" t="s">
        <v>1541</v>
      </c>
      <c r="B1237" s="37" t="s">
        <v>489</v>
      </c>
    </row>
    <row r="1238" spans="1:2" s="29" customFormat="1" ht="15">
      <c r="A1238" s="52"/>
      <c r="B1238" s="37" t="s">
        <v>490</v>
      </c>
    </row>
    <row r="1239" spans="1:2" s="29" customFormat="1" ht="15">
      <c r="A1239" s="52"/>
      <c r="B1239" s="37" t="s">
        <v>514</v>
      </c>
    </row>
    <row r="1240" spans="1:2" s="29" customFormat="1" ht="15">
      <c r="A1240" s="52"/>
      <c r="B1240" s="37" t="s">
        <v>515</v>
      </c>
    </row>
    <row r="1241" spans="1:2" s="29" customFormat="1" ht="15">
      <c r="A1241" s="52" t="s">
        <v>1542</v>
      </c>
      <c r="B1241" s="103" t="s">
        <v>880</v>
      </c>
    </row>
    <row r="1242" spans="1:2" s="29" customFormat="1" ht="15">
      <c r="A1242" s="52"/>
      <c r="B1242" s="103" t="s">
        <v>881</v>
      </c>
    </row>
    <row r="1243" spans="1:2" s="29" customFormat="1" ht="15">
      <c r="A1243" s="52" t="s">
        <v>1543</v>
      </c>
      <c r="B1243" s="37" t="s">
        <v>1422</v>
      </c>
    </row>
    <row r="1244" spans="1:2" s="29" customFormat="1" ht="15">
      <c r="A1244" s="52"/>
      <c r="B1244" s="37" t="s">
        <v>1423</v>
      </c>
    </row>
    <row r="1245" spans="1:2" s="29" customFormat="1" ht="15">
      <c r="A1245" s="52" t="s">
        <v>1544</v>
      </c>
      <c r="B1245" s="37" t="s">
        <v>860</v>
      </c>
    </row>
    <row r="1246" spans="1:2" s="29" customFormat="1" ht="15">
      <c r="A1246" s="52"/>
      <c r="B1246" s="37" t="s">
        <v>861</v>
      </c>
    </row>
    <row r="1247" spans="1:2" s="29" customFormat="1" ht="15">
      <c r="A1247" s="52" t="s">
        <v>1545</v>
      </c>
      <c r="B1247" s="37" t="s">
        <v>863</v>
      </c>
    </row>
    <row r="1248" spans="1:2" s="29" customFormat="1" ht="15">
      <c r="A1248" s="52"/>
      <c r="B1248" s="37" t="s">
        <v>864</v>
      </c>
    </row>
    <row r="1249" spans="1:2" s="29" customFormat="1" ht="15">
      <c r="A1249" s="52" t="s">
        <v>1546</v>
      </c>
      <c r="B1249" s="103" t="s">
        <v>1547</v>
      </c>
    </row>
    <row r="1250" spans="1:2" s="29" customFormat="1" ht="15">
      <c r="A1250" s="52"/>
      <c r="B1250" s="103" t="s">
        <v>1548</v>
      </c>
    </row>
    <row r="1251" spans="1:2" s="29" customFormat="1" ht="15">
      <c r="A1251" s="52" t="s">
        <v>1549</v>
      </c>
      <c r="B1251" s="103" t="s">
        <v>967</v>
      </c>
    </row>
    <row r="1252" spans="1:2" s="29" customFormat="1" ht="15">
      <c r="A1252" s="52"/>
      <c r="B1252" s="103" t="s">
        <v>968</v>
      </c>
    </row>
    <row r="1253" spans="1:2" s="29" customFormat="1" ht="15">
      <c r="A1253" s="52" t="s">
        <v>1550</v>
      </c>
      <c r="B1253" s="37" t="s">
        <v>1551</v>
      </c>
    </row>
    <row r="1254" spans="1:2" s="29" customFormat="1" ht="15">
      <c r="A1254" s="52"/>
      <c r="B1254" s="103" t="s">
        <v>1552</v>
      </c>
    </row>
    <row r="1255" spans="1:2" s="29" customFormat="1" ht="15">
      <c r="A1255" s="52" t="s">
        <v>1553</v>
      </c>
      <c r="B1255" s="37" t="s">
        <v>1554</v>
      </c>
    </row>
    <row r="1256" spans="1:2" s="29" customFormat="1" ht="15">
      <c r="A1256" s="52"/>
      <c r="B1256" s="103" t="s">
        <v>1555</v>
      </c>
    </row>
    <row r="1257" spans="1:2" s="29" customFormat="1" ht="15">
      <c r="A1257" s="52"/>
      <c r="B1257" s="103" t="s">
        <v>1556</v>
      </c>
    </row>
    <row r="1258" spans="1:2" s="29" customFormat="1" ht="28.5">
      <c r="A1258" s="52" t="s">
        <v>1557</v>
      </c>
      <c r="B1258" s="103" t="s">
        <v>1558</v>
      </c>
    </row>
    <row r="1259" spans="1:2" s="29" customFormat="1" ht="15">
      <c r="A1259" s="52"/>
      <c r="B1259" s="103" t="s">
        <v>1559</v>
      </c>
    </row>
    <row r="1260" spans="1:2" s="29" customFormat="1" ht="15">
      <c r="A1260" s="52" t="s">
        <v>1560</v>
      </c>
      <c r="B1260" s="103" t="s">
        <v>1561</v>
      </c>
    </row>
    <row r="1261" spans="1:2" s="29" customFormat="1" ht="15">
      <c r="A1261" s="52"/>
      <c r="B1261" s="103" t="s">
        <v>1562</v>
      </c>
    </row>
    <row r="1262" spans="1:2" s="29" customFormat="1" ht="15">
      <c r="A1262" s="52" t="s">
        <v>1563</v>
      </c>
      <c r="B1262" s="103" t="s">
        <v>1564</v>
      </c>
    </row>
    <row r="1263" spans="1:2" s="29" customFormat="1" ht="15">
      <c r="A1263" s="52"/>
      <c r="B1263" s="103" t="s">
        <v>1565</v>
      </c>
    </row>
    <row r="1264" spans="1:2" s="29" customFormat="1" ht="15">
      <c r="A1264" s="52" t="s">
        <v>1566</v>
      </c>
      <c r="B1264" s="103" t="s">
        <v>1567</v>
      </c>
    </row>
    <row r="1265" spans="1:2" s="29" customFormat="1" ht="15">
      <c r="A1265" s="52"/>
      <c r="B1265" s="103" t="s">
        <v>480</v>
      </c>
    </row>
    <row r="1266" spans="1:2" s="29" customFormat="1" ht="15">
      <c r="A1266" s="52" t="s">
        <v>1568</v>
      </c>
      <c r="B1266" s="103" t="s">
        <v>1569</v>
      </c>
    </row>
    <row r="1267" spans="1:2" s="29" customFormat="1" ht="15">
      <c r="A1267" s="52"/>
      <c r="B1267" s="103" t="s">
        <v>1570</v>
      </c>
    </row>
    <row r="1268" spans="1:2" s="29" customFormat="1" ht="15">
      <c r="A1268" s="34"/>
      <c r="B1268" s="30"/>
    </row>
    <row r="1269" spans="1:2" s="29" customFormat="1" ht="15">
      <c r="A1269" s="110"/>
      <c r="B1269" s="115" t="s">
        <v>1571</v>
      </c>
    </row>
    <row r="1270" spans="1:2" s="29" customFormat="1" ht="15">
      <c r="A1270" s="52" t="s">
        <v>230</v>
      </c>
      <c r="B1270" s="51" t="s">
        <v>1572</v>
      </c>
    </row>
    <row r="1271" spans="1:2" s="29" customFormat="1" ht="28.5">
      <c r="A1271" s="53"/>
      <c r="B1271" s="51" t="s">
        <v>1573</v>
      </c>
    </row>
    <row r="1272" spans="1:2" s="29" customFormat="1" ht="28.5">
      <c r="A1272" s="53"/>
      <c r="B1272" s="51" t="s">
        <v>1574</v>
      </c>
    </row>
    <row r="1273" spans="1:2" s="29" customFormat="1" ht="15">
      <c r="A1273" s="52" t="s">
        <v>230</v>
      </c>
      <c r="B1273" s="60" t="s">
        <v>397</v>
      </c>
    </row>
    <row r="1274" spans="1:2" s="29" customFormat="1" ht="15">
      <c r="A1274" s="53"/>
      <c r="B1274" s="51" t="s">
        <v>683</v>
      </c>
    </row>
    <row r="1275" spans="1:2" s="29" customFormat="1" ht="15">
      <c r="A1275" s="53"/>
      <c r="B1275" s="51" t="s">
        <v>1575</v>
      </c>
    </row>
    <row r="1276" spans="1:2" s="29" customFormat="1" ht="15">
      <c r="A1276" s="53"/>
      <c r="B1276" s="51" t="s">
        <v>685</v>
      </c>
    </row>
    <row r="1277" spans="1:2" s="29" customFormat="1" ht="15">
      <c r="A1277" s="53"/>
      <c r="B1277" s="51" t="s">
        <v>686</v>
      </c>
    </row>
    <row r="1278" spans="1:2" s="29" customFormat="1" ht="15">
      <c r="A1278" s="53"/>
      <c r="B1278" s="51" t="s">
        <v>687</v>
      </c>
    </row>
    <row r="1279" spans="1:2" s="29" customFormat="1" ht="15">
      <c r="A1279" s="52" t="s">
        <v>230</v>
      </c>
      <c r="B1279" s="60" t="s">
        <v>1576</v>
      </c>
    </row>
    <row r="1280" spans="1:2" s="29" customFormat="1" ht="99.75">
      <c r="A1280" s="53"/>
      <c r="B1280" s="54" t="s">
        <v>1577</v>
      </c>
    </row>
    <row r="1281" spans="1:2" s="29" customFormat="1" ht="15">
      <c r="A1281" s="52" t="s">
        <v>230</v>
      </c>
      <c r="B1281" s="60" t="s">
        <v>1578</v>
      </c>
    </row>
    <row r="1282" spans="1:2" s="29" customFormat="1" ht="15">
      <c r="A1282" s="52" t="s">
        <v>230</v>
      </c>
      <c r="B1282" s="60" t="s">
        <v>1579</v>
      </c>
    </row>
    <row r="1283" spans="1:2" s="29" customFormat="1" ht="42.75">
      <c r="A1283" s="53"/>
      <c r="B1283" s="51" t="s">
        <v>1580</v>
      </c>
    </row>
    <row r="1284" spans="1:2" s="29" customFormat="1" ht="29.25">
      <c r="A1284" s="53"/>
      <c r="B1284" s="51" t="s">
        <v>1581</v>
      </c>
    </row>
    <row r="1285" spans="1:2" s="29" customFormat="1" ht="42.75">
      <c r="A1285" s="53"/>
      <c r="B1285" s="51" t="s">
        <v>1582</v>
      </c>
    </row>
    <row r="1286" spans="1:2" s="29" customFormat="1" ht="42.75">
      <c r="A1286" s="53"/>
      <c r="B1286" s="54" t="s">
        <v>1583</v>
      </c>
    </row>
    <row r="1287" spans="1:2" s="29" customFormat="1" ht="15">
      <c r="A1287" s="52" t="s">
        <v>230</v>
      </c>
      <c r="B1287" s="61" t="s">
        <v>1584</v>
      </c>
    </row>
    <row r="1288" spans="1:2" s="29" customFormat="1" ht="72.75">
      <c r="A1288" s="53"/>
      <c r="B1288" s="54" t="s">
        <v>1585</v>
      </c>
    </row>
    <row r="1289" spans="1:2" s="29" customFormat="1" ht="15">
      <c r="A1289" s="53"/>
      <c r="B1289" s="54" t="s">
        <v>1586</v>
      </c>
    </row>
    <row r="1290" spans="1:2" s="29" customFormat="1" ht="86.25">
      <c r="A1290" s="53"/>
      <c r="B1290" s="54" t="s">
        <v>1587</v>
      </c>
    </row>
    <row r="1291" spans="1:2" s="29" customFormat="1" ht="129">
      <c r="A1291" s="52"/>
      <c r="B1291" s="61" t="s">
        <v>1588</v>
      </c>
    </row>
    <row r="1292" spans="1:2" s="29" customFormat="1" ht="15">
      <c r="A1292" s="52" t="s">
        <v>230</v>
      </c>
      <c r="B1292" s="61" t="s">
        <v>1589</v>
      </c>
    </row>
    <row r="1293" spans="1:2" s="29" customFormat="1" ht="72">
      <c r="A1293" s="53"/>
      <c r="B1293" s="54" t="s">
        <v>1590</v>
      </c>
    </row>
    <row r="1294" spans="1:2" s="29" customFormat="1" ht="43.5">
      <c r="A1294" s="53"/>
      <c r="B1294" s="54" t="s">
        <v>1591</v>
      </c>
    </row>
    <row r="1295" spans="1:2" s="29" customFormat="1" ht="57.75">
      <c r="A1295" s="53"/>
      <c r="B1295" s="54" t="s">
        <v>1592</v>
      </c>
    </row>
    <row r="1296" spans="1:2" s="29" customFormat="1" ht="214.5">
      <c r="A1296" s="53"/>
      <c r="B1296" s="54" t="s">
        <v>1593</v>
      </c>
    </row>
    <row r="1297" spans="1:2" s="29" customFormat="1" ht="28.5">
      <c r="A1297" s="52" t="s">
        <v>230</v>
      </c>
      <c r="B1297" s="54" t="s">
        <v>1594</v>
      </c>
    </row>
    <row r="1298" spans="1:2" s="29" customFormat="1" ht="15">
      <c r="A1298" s="53"/>
      <c r="B1298" s="51" t="s">
        <v>668</v>
      </c>
    </row>
    <row r="1299" spans="1:2" s="29" customFormat="1" ht="15">
      <c r="A1299" s="53"/>
      <c r="B1299" s="51" t="s">
        <v>1595</v>
      </c>
    </row>
    <row r="1300" spans="1:2" s="29" customFormat="1" ht="15">
      <c r="A1300" s="53"/>
      <c r="B1300" s="51" t="s">
        <v>678</v>
      </c>
    </row>
    <row r="1301" spans="1:2" s="29" customFormat="1" ht="15">
      <c r="A1301" s="53"/>
      <c r="B1301" s="51" t="s">
        <v>1596</v>
      </c>
    </row>
    <row r="1302" spans="1:2" s="29" customFormat="1" ht="15">
      <c r="A1302" s="53"/>
      <c r="B1302" s="51" t="s">
        <v>680</v>
      </c>
    </row>
    <row r="1303" spans="1:2" s="29" customFormat="1" ht="15">
      <c r="A1303" s="52" t="s">
        <v>230</v>
      </c>
      <c r="B1303" s="51" t="s">
        <v>681</v>
      </c>
    </row>
    <row r="1304" spans="1:2" s="29" customFormat="1" ht="15">
      <c r="A1304" s="98"/>
      <c r="B1304" s="99"/>
    </row>
    <row r="1305" spans="1:2" s="29" customFormat="1" ht="15">
      <c r="A1305" s="116"/>
      <c r="B1305" s="117" t="s">
        <v>1597</v>
      </c>
    </row>
    <row r="1306" spans="1:2" s="29" customFormat="1" ht="15">
      <c r="A1306" s="34"/>
      <c r="B1306" s="124"/>
    </row>
    <row r="1307" spans="1:2" s="29" customFormat="1" ht="29.25">
      <c r="A1307" s="36" t="s">
        <v>9</v>
      </c>
      <c r="B1307" s="46" t="s">
        <v>1598</v>
      </c>
    </row>
    <row r="1308" spans="1:2" s="29" customFormat="1" ht="42.75">
      <c r="A1308" s="36" t="s">
        <v>9</v>
      </c>
      <c r="B1308" s="31" t="s">
        <v>1599</v>
      </c>
    </row>
    <row r="1309" spans="1:2" s="29" customFormat="1" ht="15">
      <c r="A1309" s="36" t="s">
        <v>9</v>
      </c>
      <c r="B1309" s="31" t="s">
        <v>1600</v>
      </c>
    </row>
    <row r="1310" spans="1:2" s="29" customFormat="1" ht="42.75">
      <c r="A1310" s="36" t="s">
        <v>9</v>
      </c>
      <c r="B1310" s="31" t="s">
        <v>1601</v>
      </c>
    </row>
    <row r="1311" spans="1:2" s="29" customFormat="1" ht="71.25">
      <c r="A1311" s="36" t="s">
        <v>9</v>
      </c>
      <c r="B1311" s="31" t="s">
        <v>1602</v>
      </c>
    </row>
    <row r="1312" spans="1:2" s="29" customFormat="1" ht="28.5">
      <c r="A1312" s="36" t="s">
        <v>9</v>
      </c>
      <c r="B1312" s="31" t="s">
        <v>1603</v>
      </c>
    </row>
    <row r="1313" spans="1:2" s="29" customFormat="1" ht="242.25">
      <c r="A1313" s="36" t="s">
        <v>9</v>
      </c>
      <c r="B1313" s="30" t="s">
        <v>1604</v>
      </c>
    </row>
    <row r="1314" spans="1:2" s="29" customFormat="1" ht="15">
      <c r="A1314" s="34"/>
      <c r="B1314" s="124"/>
    </row>
    <row r="1315" spans="1:2" s="29" customFormat="1" ht="15">
      <c r="A1315" s="113"/>
      <c r="B1315" s="138" t="s">
        <v>1605</v>
      </c>
    </row>
    <row r="1316" spans="1:2" s="29" customFormat="1" ht="15">
      <c r="A1316" s="98" t="s">
        <v>230</v>
      </c>
      <c r="B1316" s="139" t="s">
        <v>1606</v>
      </c>
    </row>
    <row r="1317" spans="1:2" s="29" customFormat="1" ht="15">
      <c r="A1317" s="98"/>
      <c r="B1317" s="139" t="s">
        <v>1607</v>
      </c>
    </row>
    <row r="1318" spans="1:2" s="29" customFormat="1" ht="15">
      <c r="A1318" s="98"/>
      <c r="B1318" s="139" t="s">
        <v>1608</v>
      </c>
    </row>
    <row r="1319" spans="1:2" s="29" customFormat="1" ht="15">
      <c r="A1319" s="98"/>
      <c r="B1319" s="139" t="s">
        <v>1609</v>
      </c>
    </row>
    <row r="1320" spans="1:2" s="29" customFormat="1" ht="15">
      <c r="A1320" s="98"/>
      <c r="B1320" s="139" t="s">
        <v>1610</v>
      </c>
    </row>
    <row r="1321" spans="1:2" s="29" customFormat="1" ht="15">
      <c r="A1321" s="98"/>
      <c r="B1321" s="139" t="s">
        <v>1611</v>
      </c>
    </row>
    <row r="1322" spans="1:2" s="29" customFormat="1" ht="15">
      <c r="A1322" s="98"/>
      <c r="B1322" s="139" t="s">
        <v>1612</v>
      </c>
    </row>
    <row r="1323" spans="1:2" s="29" customFormat="1" ht="15">
      <c r="A1323" s="98"/>
      <c r="B1323" s="139" t="s">
        <v>1613</v>
      </c>
    </row>
    <row r="1324" spans="1:2" s="29" customFormat="1" ht="15">
      <c r="A1324" s="98"/>
      <c r="B1324" s="139" t="s">
        <v>1614</v>
      </c>
    </row>
    <row r="1325" spans="1:2" s="29" customFormat="1" ht="15">
      <c r="A1325" s="98"/>
      <c r="B1325" s="139" t="s">
        <v>1615</v>
      </c>
    </row>
    <row r="1326" spans="1:2" s="29" customFormat="1" ht="15">
      <c r="A1326" s="98" t="s">
        <v>230</v>
      </c>
      <c r="B1326" s="139" t="s">
        <v>1616</v>
      </c>
    </row>
    <row r="1327" spans="1:2" s="29" customFormat="1" ht="15">
      <c r="A1327" s="98"/>
      <c r="B1327" s="139" t="s">
        <v>1617</v>
      </c>
    </row>
    <row r="1328" spans="1:2" s="29" customFormat="1" ht="15">
      <c r="A1328" s="98"/>
      <c r="B1328" s="139" t="s">
        <v>1618</v>
      </c>
    </row>
    <row r="1329" spans="1:2" s="29" customFormat="1" ht="15">
      <c r="A1329" s="98"/>
      <c r="B1329" s="139" t="s">
        <v>1619</v>
      </c>
    </row>
    <row r="1330" spans="1:2" s="29" customFormat="1" ht="15">
      <c r="A1330" s="98"/>
      <c r="B1330" s="139" t="s">
        <v>1620</v>
      </c>
    </row>
    <row r="1331" spans="1:2" s="29" customFormat="1" ht="15">
      <c r="A1331" s="98"/>
      <c r="B1331" s="139" t="s">
        <v>1621</v>
      </c>
    </row>
    <row r="1332" spans="1:2" s="29" customFormat="1" ht="15">
      <c r="A1332" s="98"/>
      <c r="B1332" s="139" t="s">
        <v>1622</v>
      </c>
    </row>
    <row r="1333" spans="1:2" s="29" customFormat="1" ht="15">
      <c r="A1333" s="98"/>
      <c r="B1333" s="139" t="s">
        <v>1623</v>
      </c>
    </row>
    <row r="1334" spans="1:2" s="29" customFormat="1" ht="15">
      <c r="A1334" s="98"/>
      <c r="B1334" s="139" t="s">
        <v>1624</v>
      </c>
    </row>
    <row r="1335" spans="1:2" s="29" customFormat="1" ht="15">
      <c r="A1335" s="98"/>
      <c r="B1335" s="139" t="s">
        <v>1625</v>
      </c>
    </row>
    <row r="1336" spans="1:2" s="29" customFormat="1" ht="15">
      <c r="A1336" s="98" t="s">
        <v>230</v>
      </c>
      <c r="B1336" s="139" t="s">
        <v>1018</v>
      </c>
    </row>
    <row r="1337" spans="1:2" s="29" customFormat="1" ht="15">
      <c r="A1337" s="98"/>
      <c r="B1337" s="139" t="s">
        <v>1626</v>
      </c>
    </row>
    <row r="1338" spans="1:2" s="29" customFormat="1" ht="15">
      <c r="A1338" s="98"/>
      <c r="B1338" s="139" t="s">
        <v>1627</v>
      </c>
    </row>
    <row r="1339" spans="1:2" s="29" customFormat="1" ht="15">
      <c r="A1339" s="98"/>
      <c r="B1339" s="139" t="s">
        <v>1628</v>
      </c>
    </row>
    <row r="1340" spans="1:2" s="29" customFormat="1" ht="15">
      <c r="A1340" s="98"/>
      <c r="B1340" s="139" t="s">
        <v>1629</v>
      </c>
    </row>
    <row r="1341" spans="1:2" s="29" customFormat="1" ht="15">
      <c r="A1341" s="98" t="s">
        <v>230</v>
      </c>
      <c r="B1341" s="139" t="s">
        <v>1320</v>
      </c>
    </row>
    <row r="1342" spans="1:2" s="29" customFormat="1" ht="15">
      <c r="A1342" s="98"/>
      <c r="B1342" s="139" t="s">
        <v>1630</v>
      </c>
    </row>
    <row r="1343" spans="1:2" s="29" customFormat="1" ht="15">
      <c r="A1343" s="98"/>
      <c r="B1343" s="139" t="s">
        <v>1631</v>
      </c>
    </row>
    <row r="1344" spans="1:2" s="29" customFormat="1" ht="15">
      <c r="A1344" s="98"/>
      <c r="B1344" s="139" t="s">
        <v>1632</v>
      </c>
    </row>
    <row r="1345" spans="1:2" s="29" customFormat="1" ht="15">
      <c r="A1345" s="98"/>
      <c r="B1345" s="139" t="s">
        <v>1633</v>
      </c>
    </row>
    <row r="1346" spans="1:2" s="29" customFormat="1" ht="15">
      <c r="A1346" s="34"/>
      <c r="B1346" s="124"/>
    </row>
    <row r="1347" spans="1:2" s="29" customFormat="1" ht="15">
      <c r="A1347" s="94"/>
      <c r="B1347" s="95" t="s">
        <v>1634</v>
      </c>
    </row>
    <row r="1348" spans="1:2" s="29" customFormat="1" ht="15">
      <c r="A1348" s="98"/>
      <c r="B1348" s="99"/>
    </row>
    <row r="1349" spans="1:2" s="29" customFormat="1" ht="29.25">
      <c r="A1349" s="36" t="s">
        <v>9</v>
      </c>
      <c r="B1349" s="46" t="s">
        <v>1635</v>
      </c>
    </row>
    <row r="1350" spans="1:2" s="29" customFormat="1" ht="71.25">
      <c r="A1350" s="36" t="s">
        <v>9</v>
      </c>
      <c r="B1350" s="30" t="s">
        <v>1636</v>
      </c>
    </row>
    <row r="1351" spans="1:2" s="29" customFormat="1" ht="28.5">
      <c r="A1351" s="36" t="s">
        <v>9</v>
      </c>
      <c r="B1351" s="30" t="s">
        <v>1637</v>
      </c>
    </row>
    <row r="1352" spans="1:2" s="29" customFormat="1" ht="42.75">
      <c r="A1352" s="36" t="s">
        <v>9</v>
      </c>
      <c r="B1352" s="30" t="s">
        <v>800</v>
      </c>
    </row>
    <row r="1353" spans="1:2" s="29" customFormat="1" ht="28.5">
      <c r="A1353" s="36" t="s">
        <v>9</v>
      </c>
      <c r="B1353" s="30" t="s">
        <v>1036</v>
      </c>
    </row>
    <row r="1354" spans="1:2" s="29" customFormat="1" ht="42.75">
      <c r="A1354" s="36" t="s">
        <v>9</v>
      </c>
      <c r="B1354" s="30" t="s">
        <v>1638</v>
      </c>
    </row>
    <row r="1355" spans="1:2" s="29" customFormat="1" ht="57">
      <c r="A1355" s="36" t="s">
        <v>9</v>
      </c>
      <c r="B1355" s="31" t="s">
        <v>1639</v>
      </c>
    </row>
    <row r="1356" spans="1:2" s="29" customFormat="1" ht="57">
      <c r="A1356" s="36" t="s">
        <v>9</v>
      </c>
      <c r="B1356" s="30" t="s">
        <v>1640</v>
      </c>
    </row>
    <row r="1357" spans="1:2" s="29" customFormat="1" ht="28.5">
      <c r="A1357" s="36" t="s">
        <v>9</v>
      </c>
      <c r="B1357" s="30" t="s">
        <v>1641</v>
      </c>
    </row>
    <row r="1358" spans="1:2" s="29" customFormat="1" ht="15">
      <c r="A1358" s="98"/>
      <c r="B1358" s="99"/>
    </row>
    <row r="1359" spans="1:2" s="29" customFormat="1" ht="15">
      <c r="A1359" s="110"/>
      <c r="B1359" s="111" t="s">
        <v>1642</v>
      </c>
    </row>
    <row r="1360" spans="1:2" s="29" customFormat="1" ht="15">
      <c r="A1360" s="98" t="s">
        <v>230</v>
      </c>
      <c r="B1360" s="47" t="s">
        <v>397</v>
      </c>
    </row>
    <row r="1361" spans="1:2" s="29" customFormat="1" ht="15">
      <c r="A1361" s="98"/>
      <c r="B1361" s="47" t="s">
        <v>1643</v>
      </c>
    </row>
    <row r="1362" spans="1:2" s="29" customFormat="1" ht="15">
      <c r="A1362" s="98"/>
      <c r="B1362" s="47" t="s">
        <v>1644</v>
      </c>
    </row>
    <row r="1363" spans="1:2" s="29" customFormat="1" ht="15">
      <c r="A1363" s="98" t="s">
        <v>230</v>
      </c>
      <c r="B1363" s="47" t="s">
        <v>1645</v>
      </c>
    </row>
    <row r="1364" spans="1:2" s="29" customFormat="1" ht="15">
      <c r="A1364" s="34"/>
      <c r="B1364" s="47" t="s">
        <v>1298</v>
      </c>
    </row>
    <row r="1365" spans="1:2" s="29" customFormat="1" ht="15">
      <c r="A1365" s="34"/>
      <c r="B1365" s="47" t="s">
        <v>1646</v>
      </c>
    </row>
    <row r="1366" spans="1:2" s="29" customFormat="1" ht="15">
      <c r="A1366" s="34"/>
      <c r="B1366" s="47" t="s">
        <v>1300</v>
      </c>
    </row>
    <row r="1367" spans="1:2" s="29" customFormat="1" ht="28.5">
      <c r="A1367" s="34" t="s">
        <v>230</v>
      </c>
      <c r="B1367" s="30" t="s">
        <v>1647</v>
      </c>
    </row>
    <row r="1368" spans="1:2" s="29" customFormat="1" ht="15">
      <c r="A1368" s="98" t="s">
        <v>230</v>
      </c>
      <c r="B1368" s="47" t="s">
        <v>1616</v>
      </c>
    </row>
    <row r="1369" spans="1:2" s="29" customFormat="1" ht="15">
      <c r="A1369" s="98"/>
      <c r="B1369" s="47" t="s">
        <v>1648</v>
      </c>
    </row>
    <row r="1370" spans="1:2" s="29" customFormat="1" ht="15">
      <c r="A1370" s="34"/>
      <c r="B1370" s="47" t="s">
        <v>1011</v>
      </c>
    </row>
    <row r="1371" spans="1:2" s="29" customFormat="1" ht="15">
      <c r="A1371" s="34"/>
      <c r="B1371" s="47" t="s">
        <v>1649</v>
      </c>
    </row>
    <row r="1372" spans="1:2" s="29" customFormat="1" ht="15">
      <c r="A1372" s="34"/>
      <c r="B1372" s="47" t="s">
        <v>1650</v>
      </c>
    </row>
    <row r="1373" spans="1:2" s="29" customFormat="1" ht="15">
      <c r="A1373" s="34"/>
      <c r="B1373" s="47" t="s">
        <v>1651</v>
      </c>
    </row>
    <row r="1374" spans="1:2" s="29" customFormat="1" ht="20.25" customHeight="1">
      <c r="A1374" s="34"/>
      <c r="B1374" s="47" t="s">
        <v>1652</v>
      </c>
    </row>
    <row r="1375" spans="1:2" s="29" customFormat="1" ht="15">
      <c r="A1375" s="34"/>
      <c r="B1375" s="47" t="s">
        <v>1653</v>
      </c>
    </row>
    <row r="1376" spans="1:2" s="29" customFormat="1" ht="15">
      <c r="A1376" s="34"/>
      <c r="B1376" s="47" t="s">
        <v>1654</v>
      </c>
    </row>
    <row r="1377" spans="1:2" s="29" customFormat="1" ht="15">
      <c r="A1377" s="98" t="s">
        <v>230</v>
      </c>
      <c r="B1377" s="47" t="s">
        <v>1655</v>
      </c>
    </row>
    <row r="1378" spans="1:2" s="29" customFormat="1" ht="15">
      <c r="A1378" s="34"/>
      <c r="B1378" s="47" t="s">
        <v>1656</v>
      </c>
    </row>
    <row r="1379" spans="1:2" s="29" customFormat="1" ht="15">
      <c r="A1379" s="34"/>
      <c r="B1379" s="47" t="s">
        <v>1657</v>
      </c>
    </row>
    <row r="1380" spans="1:2" s="29" customFormat="1" ht="15">
      <c r="A1380" s="34"/>
      <c r="B1380" s="47" t="s">
        <v>1658</v>
      </c>
    </row>
    <row r="1381" spans="1:2" s="29" customFormat="1" ht="15">
      <c r="A1381" s="34"/>
      <c r="B1381" s="47" t="s">
        <v>1659</v>
      </c>
    </row>
    <row r="1382" spans="1:2" s="29" customFormat="1" ht="15">
      <c r="A1382" s="34"/>
      <c r="B1382" s="47" t="s">
        <v>1660</v>
      </c>
    </row>
    <row r="1383" spans="1:2" s="29" customFormat="1" ht="15">
      <c r="A1383" s="98" t="s">
        <v>230</v>
      </c>
      <c r="B1383" s="47" t="s">
        <v>1661</v>
      </c>
    </row>
    <row r="1384" spans="1:2" s="29" customFormat="1" ht="28.5">
      <c r="A1384" s="34"/>
      <c r="B1384" s="47" t="s">
        <v>1662</v>
      </c>
    </row>
    <row r="1385" spans="1:2" s="29" customFormat="1" ht="28.5">
      <c r="A1385" s="34"/>
      <c r="B1385" s="47" t="s">
        <v>1663</v>
      </c>
    </row>
    <row r="1386" spans="1:2" s="29" customFormat="1" ht="15">
      <c r="A1386" s="34"/>
      <c r="B1386" s="47" t="s">
        <v>1664</v>
      </c>
    </row>
    <row r="1387" spans="1:2" s="29" customFormat="1" ht="15">
      <c r="A1387" s="34"/>
      <c r="B1387" s="47"/>
    </row>
    <row r="1388" spans="1:2" s="29" customFormat="1" ht="15">
      <c r="A1388" s="62"/>
      <c r="B1388" s="63" t="s">
        <v>1665</v>
      </c>
    </row>
    <row r="1389" spans="1:2" s="29" customFormat="1" ht="15">
      <c r="A1389" s="34"/>
      <c r="B1389" s="64" t="s">
        <v>1551</v>
      </c>
    </row>
    <row r="1390" spans="1:2" s="29" customFormat="1" ht="15">
      <c r="A1390" s="34"/>
      <c r="B1390" s="65" t="s">
        <v>1552</v>
      </c>
    </row>
    <row r="1391" spans="1:2" s="29" customFormat="1" ht="15">
      <c r="A1391" s="34"/>
      <c r="B1391" s="64" t="s">
        <v>1554</v>
      </c>
    </row>
    <row r="1392" spans="1:2" s="29" customFormat="1" ht="15">
      <c r="A1392" s="34"/>
      <c r="B1392" s="65" t="s">
        <v>1555</v>
      </c>
    </row>
    <row r="1393" spans="1:2" s="29" customFormat="1" ht="15">
      <c r="A1393" s="34"/>
      <c r="B1393" s="65" t="s">
        <v>1666</v>
      </c>
    </row>
    <row r="1394" spans="1:2" s="29" customFormat="1" ht="28.5">
      <c r="A1394" s="34"/>
      <c r="B1394" s="65" t="s">
        <v>1558</v>
      </c>
    </row>
    <row r="1395" spans="1:2" s="29" customFormat="1" ht="15">
      <c r="A1395" s="34"/>
      <c r="B1395" s="65" t="s">
        <v>1559</v>
      </c>
    </row>
    <row r="1396" spans="1:2" s="29" customFormat="1" ht="15">
      <c r="A1396" s="34"/>
      <c r="B1396" s="65" t="s">
        <v>880</v>
      </c>
    </row>
    <row r="1397" spans="1:2" s="29" customFormat="1" ht="15">
      <c r="A1397" s="34"/>
      <c r="B1397" s="65" t="s">
        <v>881</v>
      </c>
    </row>
    <row r="1398" spans="1:2" s="29" customFormat="1" ht="15">
      <c r="A1398" s="34"/>
      <c r="B1398" s="124"/>
    </row>
    <row r="1399" spans="1:2" s="29" customFormat="1" ht="15">
      <c r="A1399" s="116"/>
      <c r="B1399" s="117" t="s">
        <v>1667</v>
      </c>
    </row>
    <row r="1400" spans="1:2" s="29" customFormat="1" ht="15">
      <c r="A1400" s="34"/>
      <c r="B1400" s="58"/>
    </row>
    <row r="1401" spans="1:2" s="29" customFormat="1" ht="29.25">
      <c r="A1401" s="36" t="s">
        <v>9</v>
      </c>
      <c r="B1401" s="46" t="s">
        <v>1668</v>
      </c>
    </row>
    <row r="1402" spans="1:2" s="29" customFormat="1" ht="71.25">
      <c r="A1402" s="36" t="s">
        <v>9</v>
      </c>
      <c r="B1402" s="30" t="s">
        <v>1669</v>
      </c>
    </row>
    <row r="1403" spans="1:2" s="29" customFormat="1" ht="28.5">
      <c r="A1403" s="36" t="s">
        <v>9</v>
      </c>
      <c r="B1403" s="30" t="s">
        <v>1670</v>
      </c>
    </row>
    <row r="1404" spans="1:2" s="29" customFormat="1" ht="42.75">
      <c r="A1404" s="36" t="s">
        <v>9</v>
      </c>
      <c r="B1404" s="30" t="s">
        <v>800</v>
      </c>
    </row>
    <row r="1405" spans="1:2" s="29" customFormat="1" ht="28.5">
      <c r="A1405" s="36" t="s">
        <v>9</v>
      </c>
      <c r="B1405" s="30" t="s">
        <v>1036</v>
      </c>
    </row>
    <row r="1406" spans="1:2" s="29" customFormat="1" ht="42.75">
      <c r="A1406" s="36" t="s">
        <v>9</v>
      </c>
      <c r="B1406" s="30" t="s">
        <v>1638</v>
      </c>
    </row>
    <row r="1407" spans="1:2" s="29" customFormat="1" ht="42.75">
      <c r="A1407" s="36" t="s">
        <v>9</v>
      </c>
      <c r="B1407" s="30" t="s">
        <v>1671</v>
      </c>
    </row>
    <row r="1408" spans="1:2" s="29" customFormat="1" ht="28.5">
      <c r="A1408" s="36" t="s">
        <v>9</v>
      </c>
      <c r="B1408" s="30" t="s">
        <v>1672</v>
      </c>
    </row>
    <row r="1409" spans="1:2" s="29" customFormat="1" ht="28.5">
      <c r="A1409" s="36" t="s">
        <v>9</v>
      </c>
      <c r="B1409" s="30" t="s">
        <v>1673</v>
      </c>
    </row>
    <row r="1410" spans="1:2" s="29" customFormat="1" ht="42.75">
      <c r="A1410" s="36" t="s">
        <v>9</v>
      </c>
      <c r="B1410" s="30" t="s">
        <v>1674</v>
      </c>
    </row>
    <row r="1411" spans="1:2" s="29" customFormat="1" ht="28.5">
      <c r="A1411" s="36" t="s">
        <v>9</v>
      </c>
      <c r="B1411" s="30" t="s">
        <v>1675</v>
      </c>
    </row>
    <row r="1412" spans="1:2" s="29" customFormat="1" ht="15">
      <c r="A1412" s="34"/>
      <c r="B1412" s="99"/>
    </row>
    <row r="1413" spans="1:2" s="29" customFormat="1" ht="15">
      <c r="A1413" s="132"/>
      <c r="B1413" s="111" t="s">
        <v>1676</v>
      </c>
    </row>
    <row r="1414" spans="1:2" s="29" customFormat="1" ht="15">
      <c r="A1414" s="98" t="s">
        <v>230</v>
      </c>
      <c r="B1414" s="30" t="s">
        <v>411</v>
      </c>
    </row>
    <row r="1415" spans="1:2" s="29" customFormat="1" ht="15">
      <c r="A1415" s="34"/>
      <c r="B1415" s="30" t="s">
        <v>1677</v>
      </c>
    </row>
    <row r="1416" spans="1:2" s="29" customFormat="1" ht="15">
      <c r="A1416" s="34"/>
      <c r="B1416" s="30" t="s">
        <v>1678</v>
      </c>
    </row>
    <row r="1417" spans="1:2" s="29" customFormat="1" ht="28.5">
      <c r="A1417" s="34" t="s">
        <v>230</v>
      </c>
      <c r="B1417" s="30" t="s">
        <v>1679</v>
      </c>
    </row>
    <row r="1418" spans="1:2" s="29" customFormat="1" ht="15">
      <c r="A1418" s="98" t="s">
        <v>230</v>
      </c>
      <c r="B1418" s="30" t="s">
        <v>1680</v>
      </c>
    </row>
    <row r="1419" spans="1:2" s="29" customFormat="1" ht="15">
      <c r="A1419" s="34"/>
      <c r="B1419" s="30" t="s">
        <v>1681</v>
      </c>
    </row>
    <row r="1420" spans="1:2" s="29" customFormat="1" ht="15">
      <c r="A1420" s="34"/>
      <c r="B1420" s="30" t="s">
        <v>1682</v>
      </c>
    </row>
    <row r="1421" spans="1:2" s="29" customFormat="1" ht="15">
      <c r="A1421" s="34"/>
      <c r="B1421" s="30" t="s">
        <v>1683</v>
      </c>
    </row>
    <row r="1422" spans="1:2" s="29" customFormat="1" ht="15">
      <c r="A1422" s="98" t="s">
        <v>230</v>
      </c>
      <c r="B1422" s="30" t="s">
        <v>1684</v>
      </c>
    </row>
    <row r="1423" spans="1:2" s="29" customFormat="1" ht="15">
      <c r="A1423" s="34"/>
      <c r="B1423" s="30" t="s">
        <v>1685</v>
      </c>
    </row>
    <row r="1424" spans="1:2" s="29" customFormat="1" ht="15">
      <c r="A1424" s="34"/>
      <c r="B1424" s="30" t="s">
        <v>1686</v>
      </c>
    </row>
    <row r="1425" spans="1:2" s="29" customFormat="1" ht="15">
      <c r="A1425" s="34"/>
      <c r="B1425" s="30" t="s">
        <v>1687</v>
      </c>
    </row>
    <row r="1426" spans="1:2" s="29" customFormat="1" ht="15">
      <c r="A1426" s="34"/>
      <c r="B1426" s="30" t="s">
        <v>1688</v>
      </c>
    </row>
    <row r="1427" spans="1:2" s="29" customFormat="1" ht="15">
      <c r="A1427" s="34"/>
      <c r="B1427" s="30" t="s">
        <v>1689</v>
      </c>
    </row>
    <row r="1428" spans="1:2" s="29" customFormat="1" ht="15">
      <c r="A1428" s="34"/>
      <c r="B1428" s="30" t="s">
        <v>1690</v>
      </c>
    </row>
    <row r="1429" spans="1:2" s="29" customFormat="1" ht="15">
      <c r="A1429" s="34"/>
      <c r="B1429" s="30" t="s">
        <v>1691</v>
      </c>
    </row>
    <row r="1430" spans="1:2" s="29" customFormat="1" ht="15">
      <c r="A1430" s="34"/>
      <c r="B1430" s="30" t="s">
        <v>1692</v>
      </c>
    </row>
    <row r="1431" spans="1:2" s="29" customFormat="1" ht="15">
      <c r="A1431" s="34"/>
      <c r="B1431" s="30" t="s">
        <v>1693</v>
      </c>
    </row>
    <row r="1432" spans="1:2" s="29" customFormat="1" ht="15">
      <c r="A1432" s="34"/>
      <c r="B1432" s="30" t="s">
        <v>1694</v>
      </c>
    </row>
    <row r="1433" spans="1:2" s="29" customFormat="1" ht="15">
      <c r="A1433" s="98" t="s">
        <v>230</v>
      </c>
      <c r="B1433" s="30" t="s">
        <v>1316</v>
      </c>
    </row>
    <row r="1434" spans="1:2" s="29" customFormat="1" ht="15">
      <c r="A1434" s="34"/>
      <c r="B1434" s="30" t="s">
        <v>1695</v>
      </c>
    </row>
    <row r="1435" spans="1:2" s="29" customFormat="1" ht="15">
      <c r="A1435" s="34"/>
      <c r="B1435" s="99"/>
    </row>
    <row r="1436" spans="1:2" s="29" customFormat="1" ht="15">
      <c r="A1436" s="116" t="s">
        <v>1696</v>
      </c>
      <c r="B1436" s="117" t="s">
        <v>1697</v>
      </c>
    </row>
    <row r="1437" spans="1:2" s="29" customFormat="1" ht="15">
      <c r="A1437" s="34"/>
      <c r="B1437" s="122"/>
    </row>
    <row r="1438" spans="1:2" s="29" customFormat="1" ht="85.5">
      <c r="A1438" s="34" t="s">
        <v>1698</v>
      </c>
      <c r="B1438" s="30" t="s">
        <v>1699</v>
      </c>
    </row>
    <row r="1439" spans="1:2" s="29" customFormat="1" ht="57">
      <c r="A1439" s="34" t="s">
        <v>1700</v>
      </c>
      <c r="B1439" s="30" t="s">
        <v>1701</v>
      </c>
    </row>
    <row r="1440" spans="1:2" s="29" customFormat="1" ht="57">
      <c r="A1440" s="34" t="s">
        <v>1702</v>
      </c>
      <c r="B1440" s="30" t="s">
        <v>1703</v>
      </c>
    </row>
    <row r="1441" spans="1:2" s="29" customFormat="1" ht="15">
      <c r="A1441" s="34"/>
      <c r="B1441" s="99"/>
    </row>
    <row r="1442" spans="1:2" s="29" customFormat="1" ht="15">
      <c r="A1442" s="116" t="s">
        <v>1704</v>
      </c>
      <c r="B1442" s="117" t="s">
        <v>1705</v>
      </c>
    </row>
    <row r="1443" spans="1:2" s="29" customFormat="1" ht="15">
      <c r="A1443" s="34"/>
      <c r="B1443" s="122"/>
    </row>
    <row r="1444" spans="1:2" s="29" customFormat="1" ht="43.5">
      <c r="A1444" s="34" t="s">
        <v>1706</v>
      </c>
      <c r="B1444" s="58" t="s">
        <v>1707</v>
      </c>
    </row>
    <row r="1445" spans="1:2" s="29" customFormat="1" ht="15">
      <c r="A1445" s="34"/>
      <c r="B1445" s="99"/>
    </row>
    <row r="1446" spans="1:2" s="29" customFormat="1" ht="15">
      <c r="A1446" s="116" t="s">
        <v>1708</v>
      </c>
      <c r="B1446" s="117" t="s">
        <v>1709</v>
      </c>
    </row>
    <row r="1447" spans="1:2" s="29" customFormat="1" ht="15">
      <c r="A1447" s="34"/>
      <c r="B1447" s="99"/>
    </row>
    <row r="1448" spans="1:2" s="29" customFormat="1" ht="57">
      <c r="A1448" s="34" t="s">
        <v>22</v>
      </c>
      <c r="B1448" s="30" t="s">
        <v>1710</v>
      </c>
    </row>
    <row r="1449" spans="1:2" s="29" customFormat="1" ht="71.25">
      <c r="A1449" s="34" t="s">
        <v>1711</v>
      </c>
      <c r="B1449" s="30" t="s">
        <v>1712</v>
      </c>
    </row>
    <row r="1450" spans="1:2" s="29" customFormat="1" ht="15">
      <c r="A1450" s="34"/>
      <c r="B1450" s="30"/>
    </row>
    <row r="1451" spans="1:2" s="29" customFormat="1" ht="57">
      <c r="A1451" s="34" t="s">
        <v>24</v>
      </c>
      <c r="B1451" s="30" t="s">
        <v>1713</v>
      </c>
    </row>
    <row r="1452" spans="1:2" s="29" customFormat="1" ht="85.5">
      <c r="A1452" s="34" t="s">
        <v>1714</v>
      </c>
      <c r="B1452" s="30" t="s">
        <v>1715</v>
      </c>
    </row>
    <row r="1453" spans="1:2" s="29" customFormat="1" ht="15">
      <c r="A1453" s="34"/>
      <c r="B1453" s="99"/>
    </row>
    <row r="1454" spans="1:2" s="29" customFormat="1" ht="15">
      <c r="A1454" s="116" t="s">
        <v>1716</v>
      </c>
      <c r="B1454" s="117" t="s">
        <v>1717</v>
      </c>
    </row>
    <row r="1455" spans="1:2" s="29" customFormat="1" ht="15">
      <c r="A1455" s="34"/>
      <c r="B1455" s="99"/>
    </row>
    <row r="1456" spans="1:2" s="29" customFormat="1" ht="43.5">
      <c r="A1456" s="189" t="s">
        <v>9</v>
      </c>
      <c r="B1456" s="143" t="s">
        <v>1718</v>
      </c>
    </row>
    <row r="1457" spans="1:2" s="29" customFormat="1" ht="15">
      <c r="A1457" s="189"/>
      <c r="B1457" s="190"/>
    </row>
    <row r="1458" spans="1:2" s="184" customFormat="1" ht="15">
      <c r="A1458" s="183" t="s">
        <v>1719</v>
      </c>
      <c r="B1458" s="191" t="s">
        <v>1720</v>
      </c>
    </row>
    <row r="1459" spans="1:2" s="184" customFormat="1" ht="15">
      <c r="A1459" s="185"/>
      <c r="B1459" s="192" t="s">
        <v>1721</v>
      </c>
    </row>
    <row r="1460" spans="1:2" s="184" customFormat="1" ht="15">
      <c r="A1460" s="186"/>
      <c r="B1460" s="193"/>
    </row>
    <row r="1461" spans="1:2" s="184" customFormat="1" ht="42.75">
      <c r="A1461" s="185" t="s">
        <v>1722</v>
      </c>
      <c r="B1461" s="192" t="s">
        <v>1723</v>
      </c>
    </row>
    <row r="1462" spans="1:2" s="184" customFormat="1" ht="15">
      <c r="A1462" s="185"/>
      <c r="B1462" s="192"/>
    </row>
    <row r="1463" spans="1:2" s="184" customFormat="1" ht="15">
      <c r="A1463" s="187" t="s">
        <v>1724</v>
      </c>
      <c r="B1463" s="194" t="s">
        <v>302</v>
      </c>
    </row>
    <row r="1464" spans="1:2" s="184" customFormat="1" ht="15">
      <c r="A1464" s="186" t="s">
        <v>1725</v>
      </c>
      <c r="B1464" s="195" t="s">
        <v>1726</v>
      </c>
    </row>
    <row r="1465" spans="1:2" s="184" customFormat="1" ht="15">
      <c r="A1465" s="186"/>
      <c r="B1465" s="195" t="s">
        <v>1727</v>
      </c>
    </row>
    <row r="1466" spans="1:2" s="184" customFormat="1" ht="15">
      <c r="A1466" s="186" t="s">
        <v>1728</v>
      </c>
      <c r="B1466" s="195" t="s">
        <v>1729</v>
      </c>
    </row>
    <row r="1467" spans="1:2" s="184" customFormat="1" ht="15">
      <c r="A1467" s="186"/>
      <c r="B1467" s="195" t="s">
        <v>1730</v>
      </c>
    </row>
    <row r="1468" spans="1:2" s="184" customFormat="1" ht="15">
      <c r="A1468" s="186" t="s">
        <v>1731</v>
      </c>
      <c r="B1468" s="195" t="s">
        <v>1732</v>
      </c>
    </row>
    <row r="1469" spans="1:2" s="184" customFormat="1" ht="15">
      <c r="A1469" s="186"/>
      <c r="B1469" s="195" t="s">
        <v>1733</v>
      </c>
    </row>
    <row r="1470" spans="1:2" s="184" customFormat="1" ht="15">
      <c r="A1470" s="185"/>
      <c r="B1470" s="196"/>
    </row>
    <row r="1471" spans="1:2" s="184" customFormat="1" ht="30">
      <c r="A1471" s="188" t="s">
        <v>1734</v>
      </c>
      <c r="B1471" s="197" t="s">
        <v>1735</v>
      </c>
    </row>
    <row r="1472" spans="1:2" s="184" customFormat="1" ht="28.5">
      <c r="A1472" s="185" t="s">
        <v>9</v>
      </c>
      <c r="B1472" s="198" t="s">
        <v>1736</v>
      </c>
    </row>
    <row r="1473" spans="1:2" s="184" customFormat="1" ht="15">
      <c r="A1473" s="185" t="s">
        <v>9</v>
      </c>
      <c r="B1473" s="192" t="s">
        <v>1737</v>
      </c>
    </row>
    <row r="1474" spans="1:2" s="184" customFormat="1" ht="15">
      <c r="A1474" s="185" t="s">
        <v>9</v>
      </c>
      <c r="B1474" s="192" t="s">
        <v>1738</v>
      </c>
    </row>
    <row r="1475" spans="1:2" s="184" customFormat="1" ht="15">
      <c r="A1475" s="185" t="s">
        <v>9</v>
      </c>
      <c r="B1475" s="192" t="s">
        <v>1739</v>
      </c>
    </row>
    <row r="1476" spans="1:2" s="184" customFormat="1" ht="15">
      <c r="A1476" s="186" t="s">
        <v>9</v>
      </c>
      <c r="B1476" s="199" t="s">
        <v>1740</v>
      </c>
    </row>
    <row r="1477" spans="1:2" s="184" customFormat="1" ht="15">
      <c r="A1477" s="186" t="s">
        <v>9</v>
      </c>
      <c r="B1477" s="192" t="s">
        <v>1741</v>
      </c>
    </row>
    <row r="1478" spans="1:2" s="184" customFormat="1" ht="15">
      <c r="A1478" s="186" t="s">
        <v>9</v>
      </c>
      <c r="B1478" s="199" t="s">
        <v>1742</v>
      </c>
    </row>
    <row r="1479" spans="1:2" s="184" customFormat="1" ht="15">
      <c r="A1479" s="185" t="s">
        <v>9</v>
      </c>
      <c r="B1479" s="199" t="s">
        <v>1743</v>
      </c>
    </row>
    <row r="1480" spans="1:2" s="184" customFormat="1" ht="15">
      <c r="A1480" s="186" t="s">
        <v>230</v>
      </c>
      <c r="B1480" s="192" t="s">
        <v>1744</v>
      </c>
    </row>
    <row r="1481" spans="1:2" s="184" customFormat="1" ht="30" customHeight="1">
      <c r="A1481" s="186" t="s">
        <v>230</v>
      </c>
      <c r="B1481" s="192" t="s">
        <v>1745</v>
      </c>
    </row>
    <row r="1482" spans="1:2" s="29" customFormat="1" ht="15">
      <c r="A1482" s="189"/>
      <c r="B1482" s="190"/>
    </row>
    <row r="1483" spans="1:2" s="29" customFormat="1" ht="15">
      <c r="A1483" s="116" t="s">
        <v>1746</v>
      </c>
      <c r="B1483" s="117" t="s">
        <v>1747</v>
      </c>
    </row>
    <row r="1484" spans="1:2" s="29" customFormat="1" ht="15">
      <c r="A1484" s="34"/>
      <c r="B1484" s="99"/>
    </row>
    <row r="1485" spans="1:2" s="29" customFormat="1" ht="142.5">
      <c r="A1485" s="34" t="s">
        <v>1748</v>
      </c>
      <c r="B1485" s="30" t="s">
        <v>1749</v>
      </c>
    </row>
    <row r="1486" spans="1:2" s="29" customFormat="1" ht="42.75">
      <c r="A1486" s="34" t="s">
        <v>1750</v>
      </c>
      <c r="B1486" s="30" t="s">
        <v>1751</v>
      </c>
    </row>
    <row r="1487" spans="1:2" s="29" customFormat="1" ht="85.5">
      <c r="A1487" s="34" t="s">
        <v>1752</v>
      </c>
      <c r="B1487" s="30" t="s">
        <v>1753</v>
      </c>
    </row>
    <row r="1488" spans="1:2">
      <c r="A1488" s="38"/>
    </row>
    <row r="1489" spans="1:1">
      <c r="A1489" s="38"/>
    </row>
    <row r="1490" spans="1:1">
      <c r="A1490" s="66"/>
    </row>
    <row r="1491" spans="1:1">
      <c r="A1491" s="66"/>
    </row>
    <row r="1492" spans="1:1">
      <c r="A1492" s="66"/>
    </row>
    <row r="1493" spans="1:1">
      <c r="A1493" s="66"/>
    </row>
    <row r="1494" spans="1:1">
      <c r="A1494" s="67"/>
    </row>
    <row r="1495" spans="1:1">
      <c r="A1495" s="68"/>
    </row>
    <row r="1496" spans="1:1">
      <c r="A1496" s="69"/>
    </row>
    <row r="1497" spans="1:1">
      <c r="A1497" s="67"/>
    </row>
    <row r="1498" spans="1:1">
      <c r="A1498" s="67"/>
    </row>
    <row r="1499" spans="1:1">
      <c r="A1499" s="68"/>
    </row>
    <row r="1500" spans="1:1">
      <c r="A1500" s="67"/>
    </row>
    <row r="1501" spans="1:1" ht="18">
      <c r="A1501" s="70"/>
    </row>
    <row r="1502" spans="1:1">
      <c r="A1502" s="67"/>
    </row>
    <row r="1503" spans="1:1">
      <c r="A1503" s="71"/>
    </row>
    <row r="1504" spans="1:1">
      <c r="A1504" s="67"/>
    </row>
    <row r="1505" spans="1:1">
      <c r="A1505" s="72"/>
    </row>
    <row r="1506" spans="1:1">
      <c r="A1506" s="72"/>
    </row>
    <row r="1507" spans="1:1">
      <c r="A1507" s="72"/>
    </row>
    <row r="1508" spans="1:1">
      <c r="A1508" s="72"/>
    </row>
    <row r="1509" spans="1:1">
      <c r="A1509" s="73"/>
    </row>
    <row r="1510" spans="1:1">
      <c r="A1510" s="73"/>
    </row>
    <row r="1511" spans="1:1">
      <c r="A1511" s="74"/>
    </row>
    <row r="1512" spans="1:1">
      <c r="A1512" s="75"/>
    </row>
    <row r="1513" spans="1:1">
      <c r="A1513" s="76"/>
    </row>
    <row r="1514" spans="1:1">
      <c r="A1514" s="76"/>
    </row>
    <row r="1515" spans="1:1">
      <c r="A1515" s="76"/>
    </row>
    <row r="1516" spans="1:1">
      <c r="A1516" s="73"/>
    </row>
    <row r="1517" spans="1:1">
      <c r="A1517" s="74"/>
    </row>
    <row r="1518" spans="1:1">
      <c r="A1518" s="73"/>
    </row>
    <row r="1519" spans="1:1">
      <c r="A1519" s="76"/>
    </row>
    <row r="1520" spans="1:1">
      <c r="A1520" s="76"/>
    </row>
    <row r="1521" spans="1:1">
      <c r="A1521" s="76"/>
    </row>
    <row r="1522" spans="1:1">
      <c r="A1522" s="76"/>
    </row>
    <row r="1523" spans="1:1">
      <c r="A1523" s="76"/>
    </row>
    <row r="1524" spans="1:1">
      <c r="A1524" s="76"/>
    </row>
    <row r="1525" spans="1:1">
      <c r="A1525" s="76"/>
    </row>
    <row r="1526" spans="1:1">
      <c r="A1526" s="76"/>
    </row>
    <row r="1527" spans="1:1">
      <c r="A1527" s="76"/>
    </row>
    <row r="1528" spans="1:1">
      <c r="A1528" s="76"/>
    </row>
    <row r="1529" spans="1:1">
      <c r="A1529" s="76"/>
    </row>
    <row r="1530" spans="1:1">
      <c r="A1530" s="76"/>
    </row>
    <row r="1531" spans="1:1">
      <c r="A1531" s="73"/>
    </row>
    <row r="1532" spans="1:1">
      <c r="A1532" s="73"/>
    </row>
    <row r="1533" spans="1:1">
      <c r="A1533" s="73"/>
    </row>
    <row r="1534" spans="1:1">
      <c r="A1534" s="73"/>
    </row>
    <row r="1535" spans="1:1">
      <c r="A1535" s="73"/>
    </row>
    <row r="1536" spans="1:1">
      <c r="A1536" s="73"/>
    </row>
    <row r="1537" spans="1:1">
      <c r="A1537" s="73"/>
    </row>
    <row r="1538" spans="1:1">
      <c r="A1538" s="67"/>
    </row>
    <row r="1539" spans="1:1" ht="18">
      <c r="A1539" s="70"/>
    </row>
    <row r="1540" spans="1:1" ht="18">
      <c r="A1540" s="70"/>
    </row>
    <row r="1541" spans="1:1" ht="18">
      <c r="A1541" s="70"/>
    </row>
    <row r="1542" spans="1:1" ht="18">
      <c r="A1542" s="70"/>
    </row>
    <row r="1543" spans="1:1">
      <c r="A1543" s="66"/>
    </row>
    <row r="1544" spans="1:1">
      <c r="A1544" s="77"/>
    </row>
    <row r="1545" spans="1:1" ht="18">
      <c r="A1545" s="78"/>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row r="1600" spans="1:1">
      <c r="A1600" s="26"/>
    </row>
    <row r="1601" spans="1:1">
      <c r="A1601" s="26"/>
    </row>
    <row r="1602" spans="1:1">
      <c r="A1602" s="26"/>
    </row>
    <row r="1603" spans="1:1">
      <c r="A1603" s="26"/>
    </row>
    <row r="1604" spans="1:1">
      <c r="A1604" s="26"/>
    </row>
    <row r="1605" spans="1:1">
      <c r="A1605" s="26"/>
    </row>
    <row r="1606" spans="1:1">
      <c r="A1606" s="26"/>
    </row>
    <row r="1607" spans="1:1">
      <c r="A1607" s="26"/>
    </row>
    <row r="1608" spans="1:1">
      <c r="A1608" s="26"/>
    </row>
    <row r="1609" spans="1:1">
      <c r="A1609" s="26"/>
    </row>
    <row r="1610" spans="1:1">
      <c r="A1610" s="26"/>
    </row>
    <row r="1611" spans="1:1">
      <c r="A1611" s="26"/>
    </row>
    <row r="1612" spans="1:1">
      <c r="A1612" s="26"/>
    </row>
    <row r="1613" spans="1:1">
      <c r="A1613" s="26"/>
    </row>
    <row r="1614" spans="1:1">
      <c r="A1614" s="26"/>
    </row>
    <row r="1615" spans="1:1">
      <c r="A1615" s="26"/>
    </row>
    <row r="1616" spans="1:1">
      <c r="A1616" s="26"/>
    </row>
    <row r="1617" spans="1:1">
      <c r="A1617" s="26"/>
    </row>
    <row r="1618" spans="1:1">
      <c r="A1618" s="26"/>
    </row>
    <row r="1619" spans="1:1">
      <c r="A1619" s="26"/>
    </row>
    <row r="1620" spans="1:1">
      <c r="A1620" s="26"/>
    </row>
    <row r="1621" spans="1:1">
      <c r="A1621" s="26"/>
    </row>
    <row r="1622" spans="1:1">
      <c r="A1622" s="26"/>
    </row>
    <row r="1623" spans="1:1">
      <c r="A1623" s="26"/>
    </row>
    <row r="1624" spans="1:1">
      <c r="A1624" s="26"/>
    </row>
    <row r="1625" spans="1:1">
      <c r="A1625" s="26"/>
    </row>
    <row r="1626" spans="1:1">
      <c r="A1626" s="26"/>
    </row>
    <row r="1627" spans="1:1">
      <c r="A1627" s="26"/>
    </row>
    <row r="1628" spans="1:1">
      <c r="A1628" s="26"/>
    </row>
    <row r="1629" spans="1:1">
      <c r="A1629" s="26"/>
    </row>
    <row r="1630" spans="1:1">
      <c r="A1630" s="26"/>
    </row>
    <row r="1631" spans="1:1">
      <c r="A1631" s="26"/>
    </row>
    <row r="1632" spans="1:1">
      <c r="A1632" s="26"/>
    </row>
    <row r="1633" spans="1:1">
      <c r="A1633" s="26"/>
    </row>
    <row r="1634" spans="1:1">
      <c r="A1634" s="26"/>
    </row>
    <row r="1635" spans="1:1">
      <c r="A1635" s="26"/>
    </row>
    <row r="1636" spans="1:1">
      <c r="A1636" s="26"/>
    </row>
    <row r="1637" spans="1:1">
      <c r="A1637" s="26"/>
    </row>
    <row r="1638" spans="1:1">
      <c r="A1638" s="26"/>
    </row>
    <row r="1639" spans="1:1">
      <c r="A1639" s="26"/>
    </row>
    <row r="1640" spans="1:1">
      <c r="A1640" s="26"/>
    </row>
    <row r="1641" spans="1:1">
      <c r="A1641" s="26"/>
    </row>
    <row r="1642" spans="1:1">
      <c r="A1642" s="26"/>
    </row>
    <row r="1643" spans="1:1">
      <c r="A1643" s="26"/>
    </row>
    <row r="1644" spans="1:1">
      <c r="A1644" s="26"/>
    </row>
    <row r="1645" spans="1:1">
      <c r="A1645" s="26"/>
    </row>
    <row r="1646" spans="1:1">
      <c r="A1646" s="26"/>
    </row>
    <row r="1647" spans="1:1">
      <c r="A1647" s="26"/>
    </row>
    <row r="1648" spans="1:1">
      <c r="A1648" s="26"/>
    </row>
    <row r="1649" spans="1:1">
      <c r="A1649" s="26"/>
    </row>
    <row r="1650" spans="1:1">
      <c r="A1650" s="26"/>
    </row>
    <row r="1651" spans="1:1">
      <c r="A1651" s="26"/>
    </row>
    <row r="1652" spans="1:1">
      <c r="A1652" s="26"/>
    </row>
    <row r="1653" spans="1:1">
      <c r="A1653" s="26"/>
    </row>
    <row r="1654" spans="1:1">
      <c r="A1654" s="26"/>
    </row>
    <row r="1655" spans="1:1">
      <c r="A1655" s="26"/>
    </row>
    <row r="1656" spans="1:1">
      <c r="A1656" s="26"/>
    </row>
    <row r="1657" spans="1:1">
      <c r="A1657" s="26"/>
    </row>
    <row r="1658" spans="1:1">
      <c r="A1658" s="26"/>
    </row>
    <row r="1659" spans="1:1">
      <c r="A1659" s="26"/>
    </row>
    <row r="1660" spans="1:1">
      <c r="A1660" s="26"/>
    </row>
    <row r="1661" spans="1:1">
      <c r="A1661" s="26"/>
    </row>
    <row r="1662" spans="1:1">
      <c r="A1662" s="26"/>
    </row>
    <row r="1663" spans="1:1">
      <c r="A1663" s="26"/>
    </row>
    <row r="1664" spans="1:1">
      <c r="A1664" s="26"/>
    </row>
    <row r="1665" spans="1:1">
      <c r="A1665" s="26"/>
    </row>
    <row r="1666" spans="1:1">
      <c r="A1666" s="26"/>
    </row>
    <row r="1667" spans="1:1">
      <c r="A1667" s="26"/>
    </row>
    <row r="1668" spans="1:1">
      <c r="A1668" s="26"/>
    </row>
    <row r="1669" spans="1:1">
      <c r="A1669" s="26"/>
    </row>
    <row r="1670" spans="1:1">
      <c r="A1670" s="26"/>
    </row>
    <row r="1671" spans="1:1">
      <c r="A1671" s="26"/>
    </row>
    <row r="1672" spans="1:1">
      <c r="A1672" s="26"/>
    </row>
    <row r="1673" spans="1:1">
      <c r="A1673" s="26"/>
    </row>
    <row r="1674" spans="1:1">
      <c r="A1674" s="26"/>
    </row>
    <row r="1675" spans="1:1">
      <c r="A1675" s="26"/>
    </row>
    <row r="1676" spans="1:1">
      <c r="A1676" s="26"/>
    </row>
    <row r="1677" spans="1:1">
      <c r="A1677" s="26"/>
    </row>
    <row r="1678" spans="1:1">
      <c r="A1678" s="26"/>
    </row>
    <row r="1679" spans="1:1">
      <c r="A1679" s="26"/>
    </row>
    <row r="1680" spans="1:1">
      <c r="A1680" s="26"/>
    </row>
    <row r="1681" spans="1:1">
      <c r="A1681" s="26"/>
    </row>
    <row r="1682" spans="1:1">
      <c r="A1682" s="26"/>
    </row>
    <row r="1683" spans="1:1">
      <c r="A1683" s="26"/>
    </row>
    <row r="1684" spans="1:1">
      <c r="A1684" s="26"/>
    </row>
    <row r="1685" spans="1:1">
      <c r="A1685" s="26"/>
    </row>
    <row r="1686" spans="1:1">
      <c r="A1686" s="26"/>
    </row>
    <row r="1687" spans="1:1">
      <c r="A1687" s="26"/>
    </row>
    <row r="1688" spans="1:1">
      <c r="A1688" s="26"/>
    </row>
    <row r="1689" spans="1:1">
      <c r="A1689" s="26"/>
    </row>
    <row r="1690" spans="1:1">
      <c r="A1690" s="26"/>
    </row>
    <row r="1691" spans="1:1">
      <c r="A1691" s="26"/>
    </row>
    <row r="1692" spans="1:1">
      <c r="A1692" s="26"/>
    </row>
    <row r="1693" spans="1:1">
      <c r="A1693" s="26"/>
    </row>
    <row r="1694" spans="1:1">
      <c r="A1694" s="26"/>
    </row>
    <row r="1695" spans="1:1">
      <c r="A1695" s="26"/>
    </row>
    <row r="1696" spans="1:1">
      <c r="A1696" s="26"/>
    </row>
    <row r="1697" spans="1:1">
      <c r="A1697" s="26"/>
    </row>
    <row r="1698" spans="1:1">
      <c r="A1698" s="26"/>
    </row>
    <row r="1699" spans="1:1">
      <c r="A1699" s="26"/>
    </row>
    <row r="1700" spans="1:1">
      <c r="A1700" s="26"/>
    </row>
    <row r="1701" spans="1:1">
      <c r="A1701" s="26"/>
    </row>
    <row r="1702" spans="1:1">
      <c r="A1702" s="26"/>
    </row>
    <row r="1703" spans="1:1">
      <c r="A1703" s="26"/>
    </row>
    <row r="1704" spans="1:1">
      <c r="A1704" s="26"/>
    </row>
    <row r="1705" spans="1:1">
      <c r="A1705" s="26"/>
    </row>
    <row r="1706" spans="1:1">
      <c r="A1706" s="26"/>
    </row>
    <row r="1707" spans="1:1">
      <c r="A1707" s="26"/>
    </row>
    <row r="1708" spans="1:1">
      <c r="A1708" s="26"/>
    </row>
    <row r="1709" spans="1:1">
      <c r="A1709" s="26"/>
    </row>
    <row r="1710" spans="1:1">
      <c r="A1710" s="26"/>
    </row>
    <row r="1711" spans="1:1">
      <c r="A1711" s="26"/>
    </row>
    <row r="1712" spans="1:1">
      <c r="A1712" s="26"/>
    </row>
    <row r="1713" spans="1:1">
      <c r="A1713" s="26"/>
    </row>
    <row r="1714" spans="1:1">
      <c r="A1714" s="26"/>
    </row>
    <row r="1715" spans="1:1">
      <c r="A1715" s="26"/>
    </row>
    <row r="1716" spans="1:1">
      <c r="A1716" s="26"/>
    </row>
    <row r="1717" spans="1:1">
      <c r="A1717" s="26"/>
    </row>
    <row r="1718" spans="1:1">
      <c r="A1718" s="26"/>
    </row>
    <row r="1719" spans="1:1">
      <c r="A1719" s="26"/>
    </row>
    <row r="1720" spans="1:1">
      <c r="A1720" s="26"/>
    </row>
    <row r="1721" spans="1:1">
      <c r="A1721" s="26"/>
    </row>
    <row r="1722" spans="1:1">
      <c r="A1722" s="26"/>
    </row>
    <row r="1723" spans="1:1">
      <c r="A1723" s="26"/>
    </row>
    <row r="1724" spans="1:1">
      <c r="A1724" s="26"/>
    </row>
    <row r="1725" spans="1:1">
      <c r="A1725" s="26"/>
    </row>
    <row r="1726" spans="1:1">
      <c r="A1726" s="26"/>
    </row>
    <row r="1727" spans="1:1">
      <c r="A1727" s="26"/>
    </row>
    <row r="1728" spans="1:1">
      <c r="A1728" s="26"/>
    </row>
    <row r="1729" spans="1:1">
      <c r="A1729" s="26"/>
    </row>
    <row r="1730" spans="1:1">
      <c r="A1730" s="26"/>
    </row>
    <row r="1731" spans="1:1">
      <c r="A1731" s="26"/>
    </row>
    <row r="1732" spans="1:1">
      <c r="A1732" s="26"/>
    </row>
    <row r="1733" spans="1:1">
      <c r="A1733" s="26"/>
    </row>
    <row r="1734" spans="1:1">
      <c r="A1734" s="26"/>
    </row>
    <row r="1735" spans="1:1">
      <c r="A1735" s="26"/>
    </row>
    <row r="1736" spans="1:1">
      <c r="A1736" s="26"/>
    </row>
    <row r="1737" spans="1:1">
      <c r="A1737" s="26"/>
    </row>
    <row r="1738" spans="1:1">
      <c r="A1738" s="26"/>
    </row>
    <row r="1739" spans="1:1">
      <c r="A1739" s="26"/>
    </row>
    <row r="1740" spans="1:1">
      <c r="A1740" s="26"/>
    </row>
    <row r="1741" spans="1:1">
      <c r="A1741" s="26"/>
    </row>
    <row r="1742" spans="1:1">
      <c r="A1742" s="26"/>
    </row>
    <row r="1743" spans="1:1">
      <c r="A1743" s="26"/>
    </row>
    <row r="1744" spans="1:1">
      <c r="A1744" s="26"/>
    </row>
    <row r="1745" spans="1:1">
      <c r="A1745" s="26"/>
    </row>
    <row r="1746" spans="1:1">
      <c r="A1746" s="26"/>
    </row>
    <row r="1747" spans="1:1">
      <c r="A1747" s="26"/>
    </row>
    <row r="1748" spans="1:1">
      <c r="A1748" s="26"/>
    </row>
    <row r="1749" spans="1:1">
      <c r="A1749" s="26"/>
    </row>
    <row r="1750" spans="1:1">
      <c r="A1750" s="26"/>
    </row>
    <row r="1751" spans="1:1">
      <c r="A1751" s="26"/>
    </row>
    <row r="1752" spans="1:1">
      <c r="A1752" s="26"/>
    </row>
    <row r="1753" spans="1:1">
      <c r="A1753" s="26"/>
    </row>
    <row r="1754" spans="1:1">
      <c r="A1754" s="26"/>
    </row>
    <row r="1755" spans="1:1">
      <c r="A1755" s="26"/>
    </row>
    <row r="1756" spans="1:1">
      <c r="A1756" s="26"/>
    </row>
    <row r="1757" spans="1:1">
      <c r="A1757" s="26"/>
    </row>
    <row r="1758" spans="1:1">
      <c r="A1758" s="26"/>
    </row>
    <row r="1759" spans="1:1">
      <c r="A1759" s="26"/>
    </row>
    <row r="1760" spans="1:1">
      <c r="A1760" s="26"/>
    </row>
    <row r="1761" spans="1:1">
      <c r="A1761" s="26"/>
    </row>
    <row r="1762" spans="1:1">
      <c r="A1762" s="26"/>
    </row>
    <row r="1763" spans="1:1">
      <c r="A1763" s="26"/>
    </row>
    <row r="1764" spans="1:1">
      <c r="A1764" s="26"/>
    </row>
    <row r="1765" spans="1:1">
      <c r="A1765" s="26"/>
    </row>
    <row r="1766" spans="1:1">
      <c r="A1766" s="26"/>
    </row>
    <row r="1767" spans="1:1">
      <c r="A1767" s="26"/>
    </row>
    <row r="1768" spans="1:1">
      <c r="A1768" s="26"/>
    </row>
    <row r="1769" spans="1:1">
      <c r="A1769" s="26"/>
    </row>
    <row r="1770" spans="1:1">
      <c r="A1770" s="26"/>
    </row>
    <row r="1771" spans="1:1">
      <c r="A1771" s="26"/>
    </row>
    <row r="1772" spans="1:1">
      <c r="A1772" s="26"/>
    </row>
    <row r="1773" spans="1:1">
      <c r="A1773" s="26"/>
    </row>
    <row r="1774" spans="1:1">
      <c r="A1774" s="26"/>
    </row>
    <row r="1775" spans="1:1">
      <c r="A1775" s="26"/>
    </row>
    <row r="1776" spans="1:1">
      <c r="A1776" s="26"/>
    </row>
    <row r="1777" spans="1:1">
      <c r="A1777" s="26"/>
    </row>
    <row r="1778" spans="1:1">
      <c r="A1778" s="26"/>
    </row>
    <row r="1779" spans="1:1">
      <c r="A1779" s="26"/>
    </row>
    <row r="1780" spans="1:1">
      <c r="A1780" s="26"/>
    </row>
    <row r="1781" spans="1:1">
      <c r="A1781" s="26"/>
    </row>
    <row r="1782" spans="1:1">
      <c r="A1782" s="26"/>
    </row>
    <row r="1783" spans="1:1">
      <c r="A1783" s="26"/>
    </row>
    <row r="1784" spans="1:1">
      <c r="A1784" s="26"/>
    </row>
    <row r="1785" spans="1:1">
      <c r="A1785" s="26"/>
    </row>
    <row r="1786" spans="1:1">
      <c r="A1786" s="26"/>
    </row>
    <row r="1787" spans="1:1">
      <c r="A1787" s="26"/>
    </row>
    <row r="1788" spans="1:1">
      <c r="A1788" s="26"/>
    </row>
    <row r="1789" spans="1:1">
      <c r="A1789" s="26"/>
    </row>
    <row r="1790" spans="1:1">
      <c r="A1790" s="26"/>
    </row>
    <row r="1791" spans="1:1">
      <c r="A1791" s="26"/>
    </row>
    <row r="1792" spans="1:1">
      <c r="A1792" s="26"/>
    </row>
    <row r="1793" spans="1:1">
      <c r="A1793" s="26"/>
    </row>
    <row r="1794" spans="1:1">
      <c r="A1794" s="26"/>
    </row>
    <row r="1795" spans="1:1">
      <c r="A1795" s="26"/>
    </row>
    <row r="1796" spans="1:1">
      <c r="A1796" s="26"/>
    </row>
    <row r="1797" spans="1:1">
      <c r="A1797" s="26"/>
    </row>
    <row r="1798" spans="1:1">
      <c r="A1798" s="26"/>
    </row>
    <row r="1799" spans="1:1">
      <c r="A1799" s="26"/>
    </row>
    <row r="1800" spans="1:1">
      <c r="A1800" s="26"/>
    </row>
    <row r="1801" spans="1:1">
      <c r="A1801" s="26"/>
    </row>
    <row r="1802" spans="1:1">
      <c r="A1802" s="26"/>
    </row>
    <row r="1803" spans="1:1">
      <c r="A1803" s="26"/>
    </row>
    <row r="1804" spans="1:1">
      <c r="A1804" s="26"/>
    </row>
    <row r="1805" spans="1:1">
      <c r="A1805" s="26"/>
    </row>
    <row r="1806" spans="1:1">
      <c r="A1806" s="26"/>
    </row>
    <row r="1807" spans="1:1">
      <c r="A1807" s="26"/>
    </row>
    <row r="1808" spans="1:1">
      <c r="A1808" s="26"/>
    </row>
    <row r="1809" spans="1:1">
      <c r="A1809" s="26"/>
    </row>
    <row r="1810" spans="1:1">
      <c r="A1810" s="26"/>
    </row>
    <row r="1811" spans="1:1">
      <c r="A1811" s="26"/>
    </row>
    <row r="1812" spans="1:1">
      <c r="A1812" s="26"/>
    </row>
    <row r="1813" spans="1:1">
      <c r="A1813" s="26"/>
    </row>
    <row r="1814" spans="1:1">
      <c r="A1814" s="26"/>
    </row>
    <row r="1815" spans="1:1">
      <c r="A1815" s="26"/>
    </row>
    <row r="1816" spans="1:1">
      <c r="A1816" s="26"/>
    </row>
    <row r="1817" spans="1:1">
      <c r="A1817" s="26"/>
    </row>
    <row r="1818" spans="1:1">
      <c r="A1818" s="26"/>
    </row>
    <row r="1819" spans="1:1">
      <c r="A1819" s="26"/>
    </row>
    <row r="1820" spans="1:1">
      <c r="A1820" s="26"/>
    </row>
    <row r="1821" spans="1:1">
      <c r="A1821" s="26"/>
    </row>
    <row r="1822" spans="1:1">
      <c r="A1822" s="26"/>
    </row>
    <row r="1823" spans="1:1">
      <c r="A1823" s="26"/>
    </row>
    <row r="1824" spans="1:1">
      <c r="A1824" s="26"/>
    </row>
    <row r="1825" spans="1:1">
      <c r="A1825" s="26"/>
    </row>
    <row r="1826" spans="1:1">
      <c r="A1826" s="26"/>
    </row>
    <row r="1827" spans="1:1">
      <c r="A1827" s="26"/>
    </row>
    <row r="1828" spans="1:1">
      <c r="A1828" s="26"/>
    </row>
    <row r="1829" spans="1:1">
      <c r="A1829" s="26"/>
    </row>
    <row r="1830" spans="1:1">
      <c r="A1830" s="26"/>
    </row>
    <row r="1831" spans="1:1">
      <c r="A1831" s="26"/>
    </row>
    <row r="1832" spans="1:1">
      <c r="A1832" s="26"/>
    </row>
    <row r="1833" spans="1:1">
      <c r="A1833" s="26"/>
    </row>
    <row r="1834" spans="1:1">
      <c r="A1834" s="26"/>
    </row>
    <row r="1835" spans="1:1">
      <c r="A1835" s="26"/>
    </row>
    <row r="1836" spans="1:1">
      <c r="A1836" s="26"/>
    </row>
    <row r="1837" spans="1:1">
      <c r="A1837" s="26"/>
    </row>
    <row r="1838" spans="1:1">
      <c r="A1838" s="26"/>
    </row>
    <row r="1839" spans="1:1">
      <c r="A1839" s="26"/>
    </row>
    <row r="1840" spans="1:1">
      <c r="A1840" s="26"/>
    </row>
    <row r="1841" spans="1:1">
      <c r="A1841" s="26"/>
    </row>
    <row r="1842" spans="1:1">
      <c r="A1842" s="26"/>
    </row>
    <row r="1843" spans="1:1">
      <c r="A1843" s="26"/>
    </row>
    <row r="1844" spans="1:1">
      <c r="A1844" s="26"/>
    </row>
    <row r="1845" spans="1:1">
      <c r="A1845" s="26"/>
    </row>
    <row r="1846" spans="1:1">
      <c r="A1846" s="26"/>
    </row>
    <row r="1847" spans="1:1">
      <c r="A1847" s="26"/>
    </row>
    <row r="1848" spans="1:1">
      <c r="A1848" s="26"/>
    </row>
    <row r="1849" spans="1:1">
      <c r="A1849" s="26"/>
    </row>
    <row r="1850" spans="1:1">
      <c r="A1850" s="26"/>
    </row>
    <row r="1851" spans="1:1">
      <c r="A1851" s="26"/>
    </row>
    <row r="1852" spans="1:1">
      <c r="A1852" s="26"/>
    </row>
    <row r="1853" spans="1:1">
      <c r="A1853" s="26"/>
    </row>
    <row r="1854" spans="1:1">
      <c r="A1854" s="26"/>
    </row>
    <row r="1855" spans="1:1">
      <c r="A1855" s="26"/>
    </row>
    <row r="1856" spans="1:1">
      <c r="A1856" s="26"/>
    </row>
    <row r="1857" spans="1:1">
      <c r="A1857" s="26"/>
    </row>
    <row r="1858" spans="1:1">
      <c r="A1858" s="26"/>
    </row>
    <row r="1859" spans="1:1">
      <c r="A1859" s="26"/>
    </row>
    <row r="1860" spans="1:1">
      <c r="A1860" s="26"/>
    </row>
    <row r="1861" spans="1:1">
      <c r="A1861" s="26"/>
    </row>
    <row r="1862" spans="1:1">
      <c r="A1862" s="26"/>
    </row>
    <row r="1863" spans="1:1">
      <c r="A1863" s="26"/>
    </row>
    <row r="1864" spans="1:1">
      <c r="A1864" s="26"/>
    </row>
    <row r="1865" spans="1:1">
      <c r="A1865" s="26"/>
    </row>
    <row r="1866" spans="1:1">
      <c r="A1866" s="26"/>
    </row>
    <row r="1867" spans="1:1">
      <c r="A1867" s="26"/>
    </row>
    <row r="1868" spans="1:1">
      <c r="A1868" s="26"/>
    </row>
    <row r="1869" spans="1:1">
      <c r="A1869" s="26"/>
    </row>
    <row r="1870" spans="1:1">
      <c r="A1870" s="26"/>
    </row>
    <row r="1871" spans="1:1">
      <c r="A1871" s="26"/>
    </row>
    <row r="1872" spans="1:1">
      <c r="A1872" s="26"/>
    </row>
    <row r="1873" spans="1:1">
      <c r="A1873" s="26"/>
    </row>
    <row r="1874" spans="1:1">
      <c r="A1874" s="26"/>
    </row>
    <row r="1875" spans="1:1">
      <c r="A1875" s="26"/>
    </row>
    <row r="1876" spans="1:1">
      <c r="A1876" s="26"/>
    </row>
    <row r="1877" spans="1:1">
      <c r="A1877" s="26"/>
    </row>
    <row r="1878" spans="1:1">
      <c r="A1878" s="26"/>
    </row>
    <row r="1879" spans="1:1">
      <c r="A1879" s="26"/>
    </row>
    <row r="1880" spans="1:1">
      <c r="A1880" s="26"/>
    </row>
    <row r="1881" spans="1:1">
      <c r="A1881" s="26"/>
    </row>
    <row r="1882" spans="1:1">
      <c r="A1882" s="26"/>
    </row>
    <row r="1883" spans="1:1">
      <c r="A1883" s="26"/>
    </row>
    <row r="1884" spans="1:1">
      <c r="A1884" s="26"/>
    </row>
    <row r="1885" spans="1:1">
      <c r="A1885" s="26"/>
    </row>
    <row r="1886" spans="1:1">
      <c r="A1886" s="26"/>
    </row>
    <row r="1887" spans="1:1">
      <c r="A1887" s="26"/>
    </row>
    <row r="1888" spans="1:1">
      <c r="A1888" s="26"/>
    </row>
    <row r="1889" spans="1:1">
      <c r="A1889" s="26"/>
    </row>
    <row r="1890" spans="1:1">
      <c r="A1890" s="26"/>
    </row>
    <row r="1891" spans="1:1">
      <c r="A1891" s="26"/>
    </row>
    <row r="1892" spans="1:1">
      <c r="A1892" s="26"/>
    </row>
    <row r="1893" spans="1:1">
      <c r="A1893" s="26"/>
    </row>
    <row r="1894" spans="1:1">
      <c r="A1894" s="26"/>
    </row>
    <row r="1895" spans="1:1">
      <c r="A1895" s="26"/>
    </row>
    <row r="1896" spans="1:1">
      <c r="A1896" s="26"/>
    </row>
    <row r="1897" spans="1:1">
      <c r="A1897" s="26"/>
    </row>
    <row r="1898" spans="1:1">
      <c r="A1898" s="26"/>
    </row>
    <row r="1899" spans="1:1">
      <c r="A1899" s="26"/>
    </row>
    <row r="1900" spans="1:1">
      <c r="A1900" s="26"/>
    </row>
    <row r="1901" spans="1:1">
      <c r="A1901" s="26"/>
    </row>
    <row r="1902" spans="1:1">
      <c r="A1902" s="26"/>
    </row>
    <row r="1903" spans="1:1">
      <c r="A1903" s="26"/>
    </row>
    <row r="1904" spans="1:1">
      <c r="A1904" s="26"/>
    </row>
    <row r="1905" spans="1:1">
      <c r="A1905" s="26"/>
    </row>
    <row r="1906" spans="1:1">
      <c r="A1906" s="26"/>
    </row>
    <row r="1907" spans="1:1">
      <c r="A1907" s="26"/>
    </row>
    <row r="1908" spans="1:1">
      <c r="A1908" s="26"/>
    </row>
    <row r="1909" spans="1:1">
      <c r="A1909" s="26"/>
    </row>
    <row r="1910" spans="1:1">
      <c r="A1910" s="26"/>
    </row>
    <row r="1911" spans="1:1">
      <c r="A1911" s="26"/>
    </row>
    <row r="1912" spans="1:1">
      <c r="A1912" s="26"/>
    </row>
    <row r="1913" spans="1:1">
      <c r="A1913" s="26"/>
    </row>
    <row r="1914" spans="1:1">
      <c r="A1914" s="26"/>
    </row>
    <row r="1915" spans="1:1">
      <c r="A1915" s="26"/>
    </row>
    <row r="1916" spans="1:1">
      <c r="A1916" s="26"/>
    </row>
    <row r="1917" spans="1:1">
      <c r="A1917" s="26"/>
    </row>
    <row r="1918" spans="1:1">
      <c r="A1918" s="26"/>
    </row>
    <row r="1919" spans="1:1">
      <c r="A1919" s="26"/>
    </row>
    <row r="1920" spans="1:1">
      <c r="A1920" s="26"/>
    </row>
    <row r="1921" spans="1:1">
      <c r="A1921" s="26"/>
    </row>
    <row r="1922" spans="1:1">
      <c r="A1922" s="26"/>
    </row>
    <row r="1923" spans="1:1">
      <c r="A1923" s="26"/>
    </row>
    <row r="1924" spans="1:1">
      <c r="A1924" s="26"/>
    </row>
    <row r="1925" spans="1:1">
      <c r="A1925" s="26"/>
    </row>
    <row r="1926" spans="1:1">
      <c r="A1926" s="26"/>
    </row>
    <row r="1927" spans="1:1">
      <c r="A1927" s="26"/>
    </row>
    <row r="1928" spans="1:1">
      <c r="A1928" s="26"/>
    </row>
    <row r="1929" spans="1:1">
      <c r="A1929" s="26"/>
    </row>
    <row r="1930" spans="1:1">
      <c r="A1930" s="26"/>
    </row>
    <row r="1931" spans="1:1">
      <c r="A1931" s="26"/>
    </row>
    <row r="1932" spans="1:1">
      <c r="A1932" s="26"/>
    </row>
    <row r="1933" spans="1:1">
      <c r="A1933" s="26"/>
    </row>
    <row r="1934" spans="1:1">
      <c r="A1934" s="26"/>
    </row>
    <row r="1935" spans="1:1">
      <c r="A1935" s="26"/>
    </row>
    <row r="1936" spans="1:1">
      <c r="A1936" s="26"/>
    </row>
    <row r="1937" spans="1:1">
      <c r="A1937" s="26"/>
    </row>
    <row r="1938" spans="1:1">
      <c r="A1938" s="26"/>
    </row>
    <row r="1939" spans="1:1">
      <c r="A1939" s="26"/>
    </row>
    <row r="1940" spans="1:1">
      <c r="A1940" s="26"/>
    </row>
    <row r="1941" spans="1:1">
      <c r="A1941" s="26"/>
    </row>
    <row r="1942" spans="1:1">
      <c r="A1942" s="26"/>
    </row>
    <row r="1943" spans="1:1">
      <c r="A1943" s="26"/>
    </row>
    <row r="1944" spans="1:1">
      <c r="A1944" s="26"/>
    </row>
    <row r="1945" spans="1:1">
      <c r="A1945" s="26"/>
    </row>
    <row r="1946" spans="1:1">
      <c r="A1946" s="26"/>
    </row>
    <row r="1947" spans="1:1">
      <c r="A1947" s="26"/>
    </row>
    <row r="1948" spans="1:1">
      <c r="A1948" s="26"/>
    </row>
    <row r="1949" spans="1:1">
      <c r="A1949" s="26"/>
    </row>
    <row r="1950" spans="1:1">
      <c r="A1950" s="26"/>
    </row>
    <row r="1951" spans="1:1">
      <c r="A1951" s="26"/>
    </row>
    <row r="1952" spans="1:1">
      <c r="A1952" s="26"/>
    </row>
    <row r="1953" spans="1:1">
      <c r="A1953" s="26"/>
    </row>
    <row r="1954" spans="1:1">
      <c r="A1954" s="26"/>
    </row>
    <row r="1955" spans="1:1">
      <c r="A1955" s="26"/>
    </row>
    <row r="1956" spans="1:1">
      <c r="A1956" s="26"/>
    </row>
    <row r="1957" spans="1:1">
      <c r="A1957" s="26"/>
    </row>
    <row r="1958" spans="1:1">
      <c r="A1958" s="26"/>
    </row>
    <row r="1959" spans="1:1">
      <c r="A1959" s="26"/>
    </row>
    <row r="1960" spans="1:1">
      <c r="A1960" s="26"/>
    </row>
    <row r="1961" spans="1:1">
      <c r="A1961" s="26"/>
    </row>
    <row r="1962" spans="1:1">
      <c r="A1962" s="26"/>
    </row>
    <row r="1963" spans="1:1">
      <c r="A1963" s="26"/>
    </row>
    <row r="1964" spans="1:1">
      <c r="A1964" s="26"/>
    </row>
    <row r="1965" spans="1:1">
      <c r="A1965" s="26"/>
    </row>
    <row r="1966" spans="1:1">
      <c r="A1966" s="26"/>
    </row>
    <row r="1967" spans="1:1">
      <c r="A1967" s="26"/>
    </row>
    <row r="1968" spans="1:1">
      <c r="A1968" s="26"/>
    </row>
    <row r="1969" spans="1:1">
      <c r="A1969" s="26"/>
    </row>
    <row r="1970" spans="1:1">
      <c r="A1970" s="26"/>
    </row>
    <row r="1971" spans="1:1">
      <c r="A1971" s="26"/>
    </row>
    <row r="1972" spans="1:1">
      <c r="A1972" s="26"/>
    </row>
    <row r="1973" spans="1:1">
      <c r="A1973" s="26"/>
    </row>
    <row r="1974" spans="1:1">
      <c r="A1974" s="26"/>
    </row>
    <row r="1975" spans="1:1">
      <c r="A1975" s="26"/>
    </row>
    <row r="1976" spans="1:1">
      <c r="A1976" s="26"/>
    </row>
    <row r="1977" spans="1:1">
      <c r="A1977" s="26"/>
    </row>
    <row r="1978" spans="1:1">
      <c r="A1978" s="26"/>
    </row>
    <row r="1979" spans="1:1">
      <c r="A1979" s="26"/>
    </row>
    <row r="1980" spans="1:1">
      <c r="A1980" s="26"/>
    </row>
    <row r="1981" spans="1:1">
      <c r="A1981" s="26"/>
    </row>
    <row r="1982" spans="1:1">
      <c r="A1982" s="26"/>
    </row>
    <row r="1983" spans="1:1">
      <c r="A1983" s="26"/>
    </row>
    <row r="1984" spans="1:1">
      <c r="A1984" s="26"/>
    </row>
    <row r="1985" spans="1:1">
      <c r="A1985" s="26"/>
    </row>
    <row r="1986" spans="1:1">
      <c r="A1986" s="26"/>
    </row>
    <row r="1987" spans="1:1">
      <c r="A1987" s="26"/>
    </row>
    <row r="1988" spans="1:1">
      <c r="A1988" s="26"/>
    </row>
    <row r="1989" spans="1:1">
      <c r="A1989" s="26"/>
    </row>
    <row r="1990" spans="1:1">
      <c r="A1990" s="26"/>
    </row>
    <row r="1991" spans="1:1">
      <c r="A1991" s="26"/>
    </row>
    <row r="1992" spans="1:1">
      <c r="A1992" s="26"/>
    </row>
    <row r="1993" spans="1:1">
      <c r="A1993" s="26"/>
    </row>
    <row r="1994" spans="1:1">
      <c r="A1994" s="26"/>
    </row>
    <row r="1995" spans="1:1">
      <c r="A1995" s="26"/>
    </row>
    <row r="1996" spans="1:1">
      <c r="A1996" s="26"/>
    </row>
    <row r="1997" spans="1:1">
      <c r="A1997" s="26"/>
    </row>
    <row r="1998" spans="1:1">
      <c r="A1998" s="26"/>
    </row>
    <row r="1999" spans="1:1">
      <c r="A1999" s="26"/>
    </row>
    <row r="2000" spans="1:1">
      <c r="A2000" s="26"/>
    </row>
    <row r="2001" spans="1:1">
      <c r="A2001" s="26"/>
    </row>
    <row r="2002" spans="1:1">
      <c r="A2002" s="26"/>
    </row>
    <row r="2003" spans="1:1">
      <c r="A2003" s="26"/>
    </row>
    <row r="2004" spans="1:1">
      <c r="A2004" s="26"/>
    </row>
    <row r="2005" spans="1:1">
      <c r="A2005" s="26"/>
    </row>
    <row r="2006" spans="1:1">
      <c r="A2006" s="26"/>
    </row>
    <row r="2007" spans="1:1">
      <c r="A2007" s="26"/>
    </row>
    <row r="2008" spans="1:1">
      <c r="A2008" s="26"/>
    </row>
    <row r="2009" spans="1:1">
      <c r="A2009" s="26"/>
    </row>
    <row r="2010" spans="1:1">
      <c r="A2010" s="26"/>
    </row>
    <row r="2011" spans="1:1">
      <c r="A2011" s="26"/>
    </row>
    <row r="2012" spans="1:1">
      <c r="A2012" s="26"/>
    </row>
    <row r="2013" spans="1:1">
      <c r="A2013" s="26"/>
    </row>
    <row r="2014" spans="1:1">
      <c r="A2014" s="26"/>
    </row>
    <row r="2015" spans="1:1">
      <c r="A2015" s="26"/>
    </row>
    <row r="2016" spans="1:1">
      <c r="A2016" s="26"/>
    </row>
    <row r="2017" spans="1:1">
      <c r="A2017" s="26"/>
    </row>
    <row r="2018" spans="1:1">
      <c r="A2018" s="26"/>
    </row>
    <row r="2019" spans="1:1">
      <c r="A2019" s="26"/>
    </row>
    <row r="2020" spans="1:1">
      <c r="A2020" s="26"/>
    </row>
    <row r="2021" spans="1:1">
      <c r="A2021" s="26"/>
    </row>
    <row r="2022" spans="1:1">
      <c r="A2022" s="26"/>
    </row>
    <row r="2023" spans="1:1">
      <c r="A2023" s="26"/>
    </row>
    <row r="2024" spans="1:1">
      <c r="A2024" s="26"/>
    </row>
    <row r="2025" spans="1:1">
      <c r="A2025" s="26"/>
    </row>
    <row r="2026" spans="1:1">
      <c r="A2026" s="26"/>
    </row>
    <row r="2027" spans="1:1">
      <c r="A2027" s="26"/>
    </row>
    <row r="2028" spans="1:1">
      <c r="A2028" s="26"/>
    </row>
    <row r="2029" spans="1:1">
      <c r="A2029" s="26"/>
    </row>
    <row r="2030" spans="1:1">
      <c r="A2030" s="26"/>
    </row>
    <row r="2031" spans="1:1">
      <c r="A2031" s="26"/>
    </row>
    <row r="2032" spans="1:1">
      <c r="A2032" s="26"/>
    </row>
    <row r="2033" spans="1:1">
      <c r="A2033" s="26"/>
    </row>
    <row r="2034" spans="1:1">
      <c r="A2034" s="26"/>
    </row>
    <row r="2035" spans="1:1">
      <c r="A2035" s="26"/>
    </row>
    <row r="2036" spans="1:1">
      <c r="A2036" s="26"/>
    </row>
    <row r="2037" spans="1:1">
      <c r="A2037" s="26"/>
    </row>
    <row r="2038" spans="1:1">
      <c r="A2038" s="26"/>
    </row>
    <row r="2039" spans="1:1">
      <c r="A2039" s="26"/>
    </row>
    <row r="2040" spans="1:1">
      <c r="A2040" s="26"/>
    </row>
    <row r="2041" spans="1:1">
      <c r="A2041" s="26"/>
    </row>
    <row r="2042" spans="1:1">
      <c r="A2042" s="26"/>
    </row>
    <row r="2043" spans="1:1">
      <c r="A2043" s="26"/>
    </row>
    <row r="2044" spans="1:1">
      <c r="A2044" s="26"/>
    </row>
    <row r="2045" spans="1:1">
      <c r="A2045" s="26"/>
    </row>
    <row r="2046" spans="1:1">
      <c r="A2046" s="26"/>
    </row>
    <row r="2047" spans="1:1">
      <c r="A2047" s="26"/>
    </row>
    <row r="2048" spans="1:1">
      <c r="A2048" s="26"/>
    </row>
    <row r="2049" spans="1:1">
      <c r="A2049" s="26"/>
    </row>
    <row r="2050" spans="1:1">
      <c r="A2050" s="26"/>
    </row>
    <row r="2051" spans="1:1">
      <c r="A2051" s="26"/>
    </row>
    <row r="2052" spans="1:1">
      <c r="A2052" s="26"/>
    </row>
    <row r="2053" spans="1:1">
      <c r="A2053" s="26"/>
    </row>
    <row r="2054" spans="1:1">
      <c r="A2054" s="26"/>
    </row>
    <row r="2055" spans="1:1">
      <c r="A2055" s="26"/>
    </row>
    <row r="2056" spans="1:1">
      <c r="A2056" s="26"/>
    </row>
    <row r="2057" spans="1:1">
      <c r="A2057" s="26"/>
    </row>
    <row r="2058" spans="1:1">
      <c r="A2058" s="26"/>
    </row>
    <row r="2059" spans="1:1">
      <c r="A2059" s="26"/>
    </row>
    <row r="2060" spans="1:1">
      <c r="A2060" s="26"/>
    </row>
    <row r="2061" spans="1:1">
      <c r="A2061" s="26"/>
    </row>
    <row r="2062" spans="1:1">
      <c r="A2062" s="26"/>
    </row>
    <row r="2063" spans="1:1">
      <c r="A2063" s="26"/>
    </row>
    <row r="2064" spans="1:1">
      <c r="A2064" s="26"/>
    </row>
    <row r="2065" spans="1:1">
      <c r="A2065" s="26"/>
    </row>
    <row r="2066" spans="1:1">
      <c r="A2066" s="26"/>
    </row>
    <row r="2067" spans="1:1">
      <c r="A2067" s="26"/>
    </row>
    <row r="2068" spans="1:1">
      <c r="A2068" s="26"/>
    </row>
    <row r="2069" spans="1:1">
      <c r="A2069" s="26"/>
    </row>
    <row r="2070" spans="1:1">
      <c r="A2070" s="26"/>
    </row>
    <row r="2071" spans="1:1">
      <c r="A2071" s="26"/>
    </row>
    <row r="2072" spans="1:1">
      <c r="A2072" s="26"/>
    </row>
    <row r="2073" spans="1:1">
      <c r="A2073" s="26"/>
    </row>
    <row r="2074" spans="1:1">
      <c r="A2074" s="26"/>
    </row>
    <row r="2075" spans="1:1">
      <c r="A2075" s="26"/>
    </row>
    <row r="2076" spans="1:1">
      <c r="A2076" s="26"/>
    </row>
    <row r="2077" spans="1:1">
      <c r="A2077" s="26"/>
    </row>
    <row r="2078" spans="1:1">
      <c r="A2078" s="26"/>
    </row>
    <row r="2079" spans="1:1">
      <c r="A2079" s="26"/>
    </row>
    <row r="2080" spans="1:1">
      <c r="A2080" s="26"/>
    </row>
    <row r="2081" spans="1:1">
      <c r="A2081" s="26"/>
    </row>
    <row r="2082" spans="1:1">
      <c r="A2082" s="26"/>
    </row>
    <row r="2083" spans="1:1">
      <c r="A2083" s="26"/>
    </row>
    <row r="2084" spans="1:1">
      <c r="A2084" s="26"/>
    </row>
    <row r="2085" spans="1:1">
      <c r="A2085" s="26"/>
    </row>
    <row r="2086" spans="1:1">
      <c r="A2086" s="26"/>
    </row>
    <row r="2087" spans="1:1">
      <c r="A2087" s="26"/>
    </row>
    <row r="2088" spans="1:1">
      <c r="A2088" s="26"/>
    </row>
    <row r="2089" spans="1:1">
      <c r="A2089" s="26"/>
    </row>
    <row r="2090" spans="1:1">
      <c r="A2090" s="26"/>
    </row>
    <row r="2091" spans="1:1">
      <c r="A2091" s="26"/>
    </row>
    <row r="2092" spans="1:1">
      <c r="A2092" s="26"/>
    </row>
    <row r="2093" spans="1:1">
      <c r="A2093" s="26"/>
    </row>
    <row r="2094" spans="1:1">
      <c r="A2094" s="26"/>
    </row>
    <row r="2095" spans="1:1">
      <c r="A2095" s="26"/>
    </row>
    <row r="2096" spans="1:1">
      <c r="A2096" s="26"/>
    </row>
    <row r="2097" spans="1:1">
      <c r="A2097" s="26"/>
    </row>
    <row r="2098" spans="1:1">
      <c r="A2098" s="26"/>
    </row>
    <row r="2099" spans="1:1">
      <c r="A2099" s="26"/>
    </row>
    <row r="2100" spans="1:1">
      <c r="A2100" s="26"/>
    </row>
    <row r="2101" spans="1:1">
      <c r="A2101" s="26"/>
    </row>
    <row r="2102" spans="1:1">
      <c r="A2102" s="26"/>
    </row>
    <row r="2103" spans="1:1">
      <c r="A2103" s="26"/>
    </row>
    <row r="2104" spans="1:1">
      <c r="A2104" s="26"/>
    </row>
    <row r="2105" spans="1:1">
      <c r="A2105" s="26"/>
    </row>
    <row r="2106" spans="1:1">
      <c r="A2106" s="26"/>
    </row>
    <row r="2107" spans="1:1">
      <c r="A2107" s="26"/>
    </row>
    <row r="2108" spans="1:1">
      <c r="A2108" s="26"/>
    </row>
    <row r="2109" spans="1:1">
      <c r="A2109" s="26"/>
    </row>
    <row r="2110" spans="1:1">
      <c r="A2110" s="26"/>
    </row>
    <row r="2111" spans="1:1">
      <c r="A2111" s="26"/>
    </row>
    <row r="2112" spans="1:1">
      <c r="A2112" s="26"/>
    </row>
    <row r="2113" spans="1:1">
      <c r="A2113" s="26"/>
    </row>
    <row r="2114" spans="1:1">
      <c r="A2114" s="26"/>
    </row>
    <row r="2115" spans="1:1">
      <c r="A2115" s="26"/>
    </row>
    <row r="2116" spans="1:1">
      <c r="A2116" s="26"/>
    </row>
    <row r="2117" spans="1:1">
      <c r="A2117" s="26"/>
    </row>
    <row r="2118" spans="1:1">
      <c r="A2118" s="26"/>
    </row>
    <row r="2119" spans="1:1">
      <c r="A2119" s="26"/>
    </row>
    <row r="2120" spans="1:1">
      <c r="A2120" s="26"/>
    </row>
    <row r="2121" spans="1:1">
      <c r="A2121" s="26"/>
    </row>
    <row r="2122" spans="1:1">
      <c r="A2122" s="26"/>
    </row>
    <row r="2123" spans="1:1">
      <c r="A2123" s="26"/>
    </row>
    <row r="2124" spans="1:1">
      <c r="A2124" s="26"/>
    </row>
    <row r="2125" spans="1:1">
      <c r="A2125" s="26"/>
    </row>
    <row r="2126" spans="1:1">
      <c r="A2126" s="26"/>
    </row>
    <row r="2127" spans="1:1">
      <c r="A2127" s="26"/>
    </row>
    <row r="2128" spans="1:1">
      <c r="A2128" s="26"/>
    </row>
    <row r="2129" spans="1:1">
      <c r="A2129" s="26"/>
    </row>
    <row r="2130" spans="1:1">
      <c r="A2130" s="26"/>
    </row>
    <row r="2131" spans="1:1">
      <c r="A2131" s="26"/>
    </row>
    <row r="2132" spans="1:1">
      <c r="A2132" s="26"/>
    </row>
    <row r="2133" spans="1:1">
      <c r="A2133" s="26"/>
    </row>
    <row r="2134" spans="1:1">
      <c r="A2134" s="26"/>
    </row>
    <row r="2135" spans="1:1">
      <c r="A2135" s="26"/>
    </row>
    <row r="2136" spans="1:1">
      <c r="A2136" s="26"/>
    </row>
    <row r="2137" spans="1:1">
      <c r="A2137" s="26"/>
    </row>
    <row r="2138" spans="1:1">
      <c r="A2138" s="26"/>
    </row>
    <row r="2139" spans="1:1">
      <c r="A2139" s="26"/>
    </row>
    <row r="2140" spans="1:1">
      <c r="A2140" s="26"/>
    </row>
    <row r="2141" spans="1:1">
      <c r="A2141" s="26"/>
    </row>
    <row r="2142" spans="1:1">
      <c r="A2142" s="26"/>
    </row>
    <row r="2143" spans="1:1">
      <c r="A2143" s="26"/>
    </row>
    <row r="2144" spans="1:1">
      <c r="A2144" s="26"/>
    </row>
    <row r="2145" spans="1:1">
      <c r="A2145" s="26"/>
    </row>
    <row r="2146" spans="1:1">
      <c r="A2146" s="26"/>
    </row>
    <row r="2147" spans="1:1">
      <c r="A2147" s="26"/>
    </row>
    <row r="2148" spans="1:1">
      <c r="A2148" s="26"/>
    </row>
    <row r="2149" spans="1:1">
      <c r="A2149" s="26"/>
    </row>
    <row r="2150" spans="1:1">
      <c r="A2150" s="26"/>
    </row>
    <row r="2151" spans="1:1">
      <c r="A2151" s="26"/>
    </row>
    <row r="2152" spans="1:1">
      <c r="A2152" s="26"/>
    </row>
    <row r="2153" spans="1:1">
      <c r="A2153" s="26"/>
    </row>
    <row r="2154" spans="1:1">
      <c r="A2154" s="26"/>
    </row>
    <row r="2155" spans="1:1">
      <c r="A2155" s="26"/>
    </row>
    <row r="2156" spans="1:1">
      <c r="A2156" s="26"/>
    </row>
    <row r="2157" spans="1:1">
      <c r="A2157" s="26"/>
    </row>
    <row r="2158" spans="1:1">
      <c r="A2158" s="26"/>
    </row>
    <row r="2159" spans="1:1">
      <c r="A2159" s="26"/>
    </row>
    <row r="2160" spans="1:1">
      <c r="A2160" s="26"/>
    </row>
    <row r="2161" spans="1:1">
      <c r="A2161" s="26"/>
    </row>
    <row r="2162" spans="1:1">
      <c r="A2162" s="26"/>
    </row>
    <row r="2163" spans="1:1">
      <c r="A2163" s="26"/>
    </row>
    <row r="2164" spans="1:1">
      <c r="A2164" s="26"/>
    </row>
    <row r="2165" spans="1:1">
      <c r="A2165" s="26"/>
    </row>
    <row r="2166" spans="1:1">
      <c r="A2166" s="26"/>
    </row>
    <row r="2167" spans="1:1">
      <c r="A2167" s="26"/>
    </row>
    <row r="2168" spans="1:1">
      <c r="A2168" s="26"/>
    </row>
    <row r="2169" spans="1:1">
      <c r="A2169" s="26"/>
    </row>
    <row r="2170" spans="1:1">
      <c r="A2170" s="26"/>
    </row>
    <row r="2171" spans="1:1">
      <c r="A2171" s="26"/>
    </row>
    <row r="2172" spans="1:1">
      <c r="A2172" s="26"/>
    </row>
    <row r="2173" spans="1:1">
      <c r="A2173" s="26"/>
    </row>
    <row r="2174" spans="1:1">
      <c r="A2174" s="26"/>
    </row>
    <row r="2175" spans="1:1">
      <c r="A2175" s="26"/>
    </row>
    <row r="2176" spans="1:1">
      <c r="A2176" s="26"/>
    </row>
    <row r="2177" spans="1:1">
      <c r="A2177" s="26"/>
    </row>
    <row r="2178" spans="1:1">
      <c r="A2178" s="26"/>
    </row>
    <row r="2179" spans="1:1">
      <c r="A2179" s="26"/>
    </row>
    <row r="2180" spans="1:1">
      <c r="A2180" s="26"/>
    </row>
    <row r="2181" spans="1:1">
      <c r="A2181" s="26"/>
    </row>
    <row r="2182" spans="1:1">
      <c r="A2182" s="26"/>
    </row>
    <row r="2183" spans="1:1">
      <c r="A2183" s="26"/>
    </row>
    <row r="2184" spans="1:1">
      <c r="A2184" s="26"/>
    </row>
    <row r="2185" spans="1:1">
      <c r="A2185" s="26"/>
    </row>
    <row r="2186" spans="1:1">
      <c r="A2186" s="26"/>
    </row>
    <row r="2187" spans="1:1">
      <c r="A2187" s="26"/>
    </row>
    <row r="2188" spans="1:1">
      <c r="A2188" s="26"/>
    </row>
    <row r="2189" spans="1:1">
      <c r="A2189" s="26"/>
    </row>
    <row r="2190" spans="1:1">
      <c r="A2190" s="26"/>
    </row>
    <row r="2191" spans="1:1">
      <c r="A2191" s="26"/>
    </row>
    <row r="2192" spans="1:1">
      <c r="A2192" s="26"/>
    </row>
    <row r="2193" spans="1:1">
      <c r="A2193" s="26"/>
    </row>
    <row r="2194" spans="1:1">
      <c r="A2194" s="26"/>
    </row>
    <row r="2195" spans="1:1">
      <c r="A2195" s="26"/>
    </row>
    <row r="2196" spans="1:1">
      <c r="A2196" s="26"/>
    </row>
    <row r="2197" spans="1:1">
      <c r="A2197" s="26"/>
    </row>
    <row r="2198" spans="1:1">
      <c r="A2198" s="26"/>
    </row>
    <row r="2199" spans="1:1">
      <c r="A2199" s="26"/>
    </row>
    <row r="2200" spans="1:1">
      <c r="A2200" s="26"/>
    </row>
    <row r="2201" spans="1:1">
      <c r="A2201" s="26"/>
    </row>
    <row r="2202" spans="1:1">
      <c r="A2202" s="26"/>
    </row>
    <row r="2203" spans="1:1">
      <c r="A2203" s="26"/>
    </row>
    <row r="2204" spans="1:1">
      <c r="A2204" s="26"/>
    </row>
    <row r="2205" spans="1:1">
      <c r="A2205" s="26"/>
    </row>
    <row r="2206" spans="1:1">
      <c r="A2206" s="26"/>
    </row>
    <row r="2207" spans="1:1">
      <c r="A2207" s="26"/>
    </row>
    <row r="2208" spans="1:1">
      <c r="A2208" s="26"/>
    </row>
    <row r="2209" spans="1:1">
      <c r="A2209" s="26"/>
    </row>
    <row r="2210" spans="1:1">
      <c r="A2210" s="26"/>
    </row>
    <row r="2211" spans="1:1">
      <c r="A2211" s="26"/>
    </row>
    <row r="2212" spans="1:1">
      <c r="A2212" s="26"/>
    </row>
    <row r="2213" spans="1:1">
      <c r="A2213" s="26"/>
    </row>
    <row r="2214" spans="1:1">
      <c r="A2214" s="26"/>
    </row>
    <row r="2215" spans="1:1">
      <c r="A2215" s="26"/>
    </row>
    <row r="2216" spans="1:1">
      <c r="A2216" s="26"/>
    </row>
    <row r="2217" spans="1:1">
      <c r="A2217" s="26"/>
    </row>
    <row r="2218" spans="1:1">
      <c r="A2218" s="26"/>
    </row>
    <row r="2219" spans="1:1">
      <c r="A2219" s="26"/>
    </row>
    <row r="2220" spans="1:1">
      <c r="A2220" s="26"/>
    </row>
    <row r="2221" spans="1:1">
      <c r="A2221" s="26"/>
    </row>
    <row r="2222" spans="1:1">
      <c r="A2222" s="26"/>
    </row>
    <row r="2223" spans="1:1">
      <c r="A2223" s="26"/>
    </row>
    <row r="2224" spans="1:1">
      <c r="A2224" s="26"/>
    </row>
    <row r="2225" spans="1:1">
      <c r="A2225" s="26"/>
    </row>
    <row r="2226" spans="1:1">
      <c r="A2226" s="26"/>
    </row>
    <row r="2227" spans="1:1">
      <c r="A2227" s="26"/>
    </row>
    <row r="2228" spans="1:1">
      <c r="A2228" s="26"/>
    </row>
    <row r="2229" spans="1:1">
      <c r="A2229" s="26"/>
    </row>
    <row r="2230" spans="1:1">
      <c r="A2230" s="26"/>
    </row>
    <row r="2231" spans="1:1">
      <c r="A2231" s="26"/>
    </row>
    <row r="2232" spans="1:1">
      <c r="A2232" s="26"/>
    </row>
    <row r="2233" spans="1:1">
      <c r="A2233" s="26"/>
    </row>
    <row r="2234" spans="1:1">
      <c r="A2234" s="26"/>
    </row>
    <row r="2235" spans="1:1">
      <c r="A2235" s="26"/>
    </row>
    <row r="2236" spans="1:1">
      <c r="A2236" s="26"/>
    </row>
    <row r="2237" spans="1:1">
      <c r="A2237" s="26"/>
    </row>
    <row r="2238" spans="1:1">
      <c r="A2238" s="26"/>
    </row>
    <row r="2239" spans="1:1">
      <c r="A2239" s="26"/>
    </row>
    <row r="2240" spans="1:1">
      <c r="A2240" s="26"/>
    </row>
    <row r="2241" spans="1:1">
      <c r="A2241" s="26"/>
    </row>
    <row r="2242" spans="1:1">
      <c r="A2242" s="26"/>
    </row>
    <row r="2243" spans="1:1">
      <c r="A2243" s="26"/>
    </row>
    <row r="2244" spans="1:1">
      <c r="A2244" s="26"/>
    </row>
    <row r="2245" spans="1:1">
      <c r="A2245" s="26"/>
    </row>
    <row r="2246" spans="1:1">
      <c r="A2246" s="26"/>
    </row>
    <row r="2247" spans="1:1">
      <c r="A2247" s="26"/>
    </row>
    <row r="2248" spans="1:1">
      <c r="A2248" s="26"/>
    </row>
    <row r="2249" spans="1:1">
      <c r="A2249" s="26"/>
    </row>
    <row r="2250" spans="1:1">
      <c r="A2250" s="26"/>
    </row>
    <row r="2251" spans="1:1">
      <c r="A2251" s="26"/>
    </row>
    <row r="2252" spans="1:1">
      <c r="A2252" s="26"/>
    </row>
    <row r="2253" spans="1:1">
      <c r="A2253" s="26"/>
    </row>
    <row r="2254" spans="1:1">
      <c r="A2254" s="26"/>
    </row>
    <row r="2255" spans="1:1">
      <c r="A2255" s="26"/>
    </row>
    <row r="2256" spans="1:1">
      <c r="A2256" s="26"/>
    </row>
    <row r="2257" spans="1:1">
      <c r="A2257" s="26"/>
    </row>
    <row r="2258" spans="1:1">
      <c r="A2258" s="26"/>
    </row>
    <row r="2259" spans="1:1">
      <c r="A2259" s="26"/>
    </row>
    <row r="2260" spans="1:1">
      <c r="A2260" s="26"/>
    </row>
    <row r="2261" spans="1:1">
      <c r="A2261" s="26"/>
    </row>
    <row r="2262" spans="1:1">
      <c r="A2262" s="26"/>
    </row>
    <row r="2263" spans="1:1">
      <c r="A2263" s="26"/>
    </row>
    <row r="2264" spans="1:1">
      <c r="A2264" s="26"/>
    </row>
    <row r="2265" spans="1:1">
      <c r="A2265" s="26"/>
    </row>
    <row r="2266" spans="1:1">
      <c r="A2266" s="26"/>
    </row>
    <row r="2267" spans="1:1">
      <c r="A2267" s="26"/>
    </row>
    <row r="2268" spans="1:1">
      <c r="A2268" s="26"/>
    </row>
    <row r="2269" spans="1:1">
      <c r="A2269" s="26"/>
    </row>
    <row r="2270" spans="1:1">
      <c r="A2270" s="26"/>
    </row>
    <row r="2271" spans="1:1">
      <c r="A2271" s="26"/>
    </row>
    <row r="2272" spans="1:1">
      <c r="A2272" s="26"/>
    </row>
    <row r="2273" spans="1:1">
      <c r="A2273" s="26"/>
    </row>
    <row r="2274" spans="1:1">
      <c r="A2274" s="26"/>
    </row>
    <row r="2275" spans="1:1">
      <c r="A2275" s="26"/>
    </row>
    <row r="2276" spans="1:1">
      <c r="A2276" s="26"/>
    </row>
    <row r="2277" spans="1:1">
      <c r="A2277" s="26"/>
    </row>
    <row r="2278" spans="1:1">
      <c r="A2278" s="26"/>
    </row>
    <row r="2279" spans="1:1">
      <c r="A2279" s="26"/>
    </row>
    <row r="2280" spans="1:1">
      <c r="A2280" s="26"/>
    </row>
    <row r="2281" spans="1:1">
      <c r="A2281" s="26"/>
    </row>
    <row r="2282" spans="1:1">
      <c r="A2282" s="26"/>
    </row>
    <row r="2283" spans="1:1">
      <c r="A2283" s="26"/>
    </row>
    <row r="2284" spans="1:1">
      <c r="A2284" s="26"/>
    </row>
    <row r="2285" spans="1:1">
      <c r="A2285" s="26"/>
    </row>
    <row r="2286" spans="1:1">
      <c r="A2286" s="26"/>
    </row>
    <row r="2287" spans="1:1">
      <c r="A2287" s="26"/>
    </row>
    <row r="2288" spans="1:1">
      <c r="A2288" s="26"/>
    </row>
    <row r="2289" spans="1:1">
      <c r="A2289" s="26"/>
    </row>
    <row r="2290" spans="1:1">
      <c r="A2290" s="26"/>
    </row>
    <row r="2291" spans="1:1">
      <c r="A2291" s="26"/>
    </row>
    <row r="2292" spans="1:1">
      <c r="A2292" s="26"/>
    </row>
    <row r="2293" spans="1:1">
      <c r="A2293" s="26"/>
    </row>
    <row r="2294" spans="1:1">
      <c r="A2294" s="26"/>
    </row>
    <row r="2295" spans="1:1">
      <c r="A2295" s="26"/>
    </row>
    <row r="2296" spans="1:1">
      <c r="A2296" s="26"/>
    </row>
    <row r="2297" spans="1:1">
      <c r="A2297" s="26"/>
    </row>
    <row r="2298" spans="1:1">
      <c r="A2298" s="26"/>
    </row>
    <row r="2299" spans="1:1">
      <c r="A2299" s="26"/>
    </row>
    <row r="2300" spans="1:1">
      <c r="A2300" s="26"/>
    </row>
    <row r="2301" spans="1:1">
      <c r="A2301" s="26"/>
    </row>
    <row r="2302" spans="1:1">
      <c r="A2302" s="26"/>
    </row>
    <row r="2303" spans="1:1">
      <c r="A2303" s="26"/>
    </row>
    <row r="2304" spans="1:1">
      <c r="A2304" s="26"/>
    </row>
    <row r="2305" spans="1:1">
      <c r="A2305" s="26"/>
    </row>
    <row r="2306" spans="1:1">
      <c r="A2306" s="26"/>
    </row>
    <row r="2307" spans="1:1">
      <c r="A2307" s="26"/>
    </row>
    <row r="2308" spans="1:1">
      <c r="A2308" s="26"/>
    </row>
    <row r="2309" spans="1:1">
      <c r="A2309" s="26"/>
    </row>
    <row r="2310" spans="1:1">
      <c r="A2310" s="26"/>
    </row>
    <row r="2311" spans="1:1">
      <c r="A2311" s="26"/>
    </row>
    <row r="2312" spans="1:1">
      <c r="A2312" s="26"/>
    </row>
    <row r="2313" spans="1:1">
      <c r="A2313" s="26"/>
    </row>
    <row r="2314" spans="1:1">
      <c r="A2314" s="26"/>
    </row>
    <row r="2315" spans="1:1">
      <c r="A2315" s="26"/>
    </row>
    <row r="2316" spans="1:1">
      <c r="A2316" s="26"/>
    </row>
    <row r="2317" spans="1:1">
      <c r="A2317" s="26"/>
    </row>
    <row r="2318" spans="1:1">
      <c r="A2318" s="26"/>
    </row>
    <row r="2319" spans="1:1">
      <c r="A2319" s="26"/>
    </row>
    <row r="2320" spans="1:1">
      <c r="A2320" s="26"/>
    </row>
    <row r="2321" spans="1:1">
      <c r="A2321" s="26"/>
    </row>
    <row r="2322" spans="1:1">
      <c r="A2322" s="26"/>
    </row>
    <row r="2323" spans="1:1">
      <c r="A2323" s="26"/>
    </row>
    <row r="2324" spans="1:1">
      <c r="A2324" s="26"/>
    </row>
    <row r="2325" spans="1:1">
      <c r="A2325" s="26"/>
    </row>
    <row r="2326" spans="1:1">
      <c r="A2326" s="26"/>
    </row>
    <row r="2327" spans="1:1">
      <c r="A2327" s="26"/>
    </row>
    <row r="2328" spans="1:1">
      <c r="A2328" s="26"/>
    </row>
    <row r="2329" spans="1:1">
      <c r="A2329" s="26"/>
    </row>
    <row r="2330" spans="1:1">
      <c r="A2330" s="26"/>
    </row>
    <row r="2331" spans="1:1">
      <c r="A2331" s="26"/>
    </row>
    <row r="2332" spans="1:1">
      <c r="A2332" s="26"/>
    </row>
    <row r="2333" spans="1:1">
      <c r="A2333" s="26"/>
    </row>
    <row r="2334" spans="1:1">
      <c r="A2334" s="26"/>
    </row>
    <row r="2335" spans="1:1">
      <c r="A2335" s="26"/>
    </row>
    <row r="2336" spans="1:1">
      <c r="A2336" s="26"/>
    </row>
    <row r="2337" spans="1:1">
      <c r="A2337" s="26"/>
    </row>
    <row r="2338" spans="1:1">
      <c r="A2338" s="26"/>
    </row>
    <row r="2339" spans="1:1">
      <c r="A2339" s="26"/>
    </row>
    <row r="2340" spans="1:1">
      <c r="A2340" s="26"/>
    </row>
    <row r="2341" spans="1:1">
      <c r="A2341" s="26"/>
    </row>
    <row r="2342" spans="1:1">
      <c r="A2342" s="26"/>
    </row>
    <row r="2343" spans="1:1">
      <c r="A2343" s="26"/>
    </row>
    <row r="2344" spans="1:1">
      <c r="A2344" s="26"/>
    </row>
    <row r="2345" spans="1:1">
      <c r="A2345" s="26"/>
    </row>
    <row r="2346" spans="1:1">
      <c r="A2346" s="26"/>
    </row>
    <row r="2347" spans="1:1">
      <c r="A2347" s="26"/>
    </row>
    <row r="2348" spans="1:1">
      <c r="A2348" s="26"/>
    </row>
    <row r="2349" spans="1:1">
      <c r="A2349" s="26"/>
    </row>
    <row r="2350" spans="1:1">
      <c r="A2350" s="26"/>
    </row>
    <row r="2351" spans="1:1">
      <c r="A2351" s="26"/>
    </row>
    <row r="2352" spans="1:1">
      <c r="A2352" s="26"/>
    </row>
    <row r="2353" spans="1:1">
      <c r="A2353" s="26"/>
    </row>
    <row r="2354" spans="1:1">
      <c r="A2354" s="26"/>
    </row>
    <row r="2355" spans="1:1">
      <c r="A2355" s="26"/>
    </row>
    <row r="2356" spans="1:1">
      <c r="A2356" s="26"/>
    </row>
    <row r="2357" spans="1:1">
      <c r="A2357" s="26"/>
    </row>
    <row r="2358" spans="1:1">
      <c r="A2358" s="26"/>
    </row>
    <row r="2359" spans="1:1">
      <c r="A2359" s="26"/>
    </row>
    <row r="2360" spans="1:1">
      <c r="A2360" s="26"/>
    </row>
    <row r="2361" spans="1:1">
      <c r="A2361" s="26"/>
    </row>
    <row r="2362" spans="1:1">
      <c r="A2362" s="26"/>
    </row>
    <row r="2363" spans="1:1">
      <c r="A2363" s="26"/>
    </row>
    <row r="2364" spans="1:1">
      <c r="A2364" s="26"/>
    </row>
    <row r="2365" spans="1:1">
      <c r="A2365" s="26"/>
    </row>
    <row r="2366" spans="1:1">
      <c r="A2366" s="26"/>
    </row>
    <row r="2367" spans="1:1">
      <c r="A2367" s="26"/>
    </row>
    <row r="2368" spans="1:1">
      <c r="A2368" s="26"/>
    </row>
    <row r="2369" spans="1:1">
      <c r="A2369" s="26"/>
    </row>
    <row r="2370" spans="1:1">
      <c r="A2370" s="26"/>
    </row>
    <row r="2371" spans="1:1">
      <c r="A2371" s="26"/>
    </row>
    <row r="2372" spans="1:1">
      <c r="A2372" s="26"/>
    </row>
    <row r="2373" spans="1:1">
      <c r="A2373" s="26"/>
    </row>
    <row r="2374" spans="1:1">
      <c r="A2374" s="26"/>
    </row>
    <row r="2375" spans="1:1">
      <c r="A2375" s="26"/>
    </row>
    <row r="2376" spans="1:1">
      <c r="A2376" s="26"/>
    </row>
    <row r="2377" spans="1:1">
      <c r="A2377" s="26"/>
    </row>
    <row r="2378" spans="1:1">
      <c r="A2378" s="26"/>
    </row>
    <row r="2379" spans="1:1">
      <c r="A2379" s="26"/>
    </row>
    <row r="2380" spans="1:1">
      <c r="A2380" s="26"/>
    </row>
    <row r="2381" spans="1:1">
      <c r="A2381" s="26"/>
    </row>
    <row r="2382" spans="1:1">
      <c r="A2382" s="26"/>
    </row>
    <row r="2383" spans="1:1">
      <c r="A2383" s="26"/>
    </row>
    <row r="2384" spans="1:1">
      <c r="A2384" s="26"/>
    </row>
    <row r="2385" spans="1:1">
      <c r="A2385" s="26"/>
    </row>
    <row r="2386" spans="1:1">
      <c r="A2386" s="26"/>
    </row>
    <row r="2387" spans="1:1">
      <c r="A2387" s="26"/>
    </row>
    <row r="2388" spans="1:1">
      <c r="A2388" s="26"/>
    </row>
    <row r="2389" spans="1:1">
      <c r="A2389" s="26"/>
    </row>
    <row r="2390" spans="1:1">
      <c r="A2390" s="26"/>
    </row>
    <row r="2391" spans="1:1">
      <c r="A2391" s="26"/>
    </row>
    <row r="2392" spans="1:1">
      <c r="A2392" s="26"/>
    </row>
    <row r="2393" spans="1:1">
      <c r="A2393" s="26"/>
    </row>
    <row r="2394" spans="1:1">
      <c r="A2394" s="26"/>
    </row>
    <row r="2395" spans="1:1">
      <c r="A2395" s="26"/>
    </row>
    <row r="2396" spans="1:1">
      <c r="A2396" s="26"/>
    </row>
    <row r="2397" spans="1:1">
      <c r="A2397" s="26"/>
    </row>
    <row r="2398" spans="1:1">
      <c r="A2398" s="26"/>
    </row>
    <row r="2399" spans="1:1">
      <c r="A2399" s="26"/>
    </row>
    <row r="2400" spans="1:1">
      <c r="A2400" s="26"/>
    </row>
    <row r="2401" spans="1:1">
      <c r="A2401" s="26"/>
    </row>
    <row r="2402" spans="1:1">
      <c r="A2402" s="26"/>
    </row>
    <row r="2403" spans="1:1">
      <c r="A2403" s="26"/>
    </row>
    <row r="2404" spans="1:1">
      <c r="A2404" s="26"/>
    </row>
    <row r="2405" spans="1:1">
      <c r="A2405" s="26"/>
    </row>
    <row r="2406" spans="1:1">
      <c r="A2406" s="26"/>
    </row>
    <row r="2407" spans="1:1">
      <c r="A2407" s="26"/>
    </row>
    <row r="2408" spans="1:1">
      <c r="A2408" s="26"/>
    </row>
    <row r="2409" spans="1:1">
      <c r="A2409" s="26"/>
    </row>
    <row r="2410" spans="1:1">
      <c r="A2410" s="26"/>
    </row>
    <row r="2411" spans="1:1">
      <c r="A2411" s="26"/>
    </row>
    <row r="2412" spans="1:1">
      <c r="A2412" s="26"/>
    </row>
    <row r="2413" spans="1:1">
      <c r="A2413" s="26"/>
    </row>
    <row r="2414" spans="1:1">
      <c r="A2414" s="26"/>
    </row>
    <row r="2415" spans="1:1">
      <c r="A2415" s="26"/>
    </row>
    <row r="2416" spans="1:1">
      <c r="A2416" s="26"/>
    </row>
    <row r="2417" spans="1:1">
      <c r="A2417" s="26"/>
    </row>
    <row r="2418" spans="1:1">
      <c r="A2418" s="26"/>
    </row>
    <row r="2419" spans="1:1">
      <c r="A2419" s="26"/>
    </row>
    <row r="2420" spans="1:1">
      <c r="A2420" s="26"/>
    </row>
    <row r="2421" spans="1:1">
      <c r="A2421" s="26"/>
    </row>
    <row r="2422" spans="1:1">
      <c r="A2422" s="26"/>
    </row>
    <row r="2423" spans="1:1">
      <c r="A2423" s="26"/>
    </row>
    <row r="2424" spans="1:1">
      <c r="A2424" s="26"/>
    </row>
    <row r="2425" spans="1:1">
      <c r="A2425" s="26"/>
    </row>
    <row r="2426" spans="1:1">
      <c r="A2426" s="26"/>
    </row>
    <row r="2427" spans="1:1">
      <c r="A2427" s="26"/>
    </row>
    <row r="2428" spans="1:1">
      <c r="A2428" s="26"/>
    </row>
    <row r="2429" spans="1:1">
      <c r="A2429" s="26"/>
    </row>
    <row r="2430" spans="1:1">
      <c r="A2430" s="26"/>
    </row>
    <row r="2431" spans="1:1">
      <c r="A2431" s="26"/>
    </row>
    <row r="2432" spans="1:1">
      <c r="A2432" s="26"/>
    </row>
    <row r="2433" spans="1:1">
      <c r="A2433" s="26"/>
    </row>
    <row r="2434" spans="1:1">
      <c r="A2434" s="26"/>
    </row>
    <row r="2435" spans="1:1">
      <c r="A2435" s="26"/>
    </row>
    <row r="2436" spans="1:1">
      <c r="A2436" s="26"/>
    </row>
    <row r="2437" spans="1:1">
      <c r="A2437" s="26"/>
    </row>
    <row r="2438" spans="1:1">
      <c r="A2438" s="26"/>
    </row>
    <row r="2439" spans="1:1">
      <c r="A2439" s="26"/>
    </row>
    <row r="2440" spans="1:1">
      <c r="A2440" s="26"/>
    </row>
    <row r="2441" spans="1:1">
      <c r="A2441" s="26"/>
    </row>
    <row r="2442" spans="1:1">
      <c r="A2442" s="26"/>
    </row>
    <row r="2443" spans="1:1">
      <c r="A2443" s="26"/>
    </row>
    <row r="2444" spans="1:1">
      <c r="A2444" s="26"/>
    </row>
    <row r="2445" spans="1:1">
      <c r="A2445" s="26"/>
    </row>
    <row r="2446" spans="1:1">
      <c r="A2446" s="26"/>
    </row>
    <row r="2447" spans="1:1">
      <c r="A2447" s="26"/>
    </row>
    <row r="2448" spans="1:1">
      <c r="A2448" s="26"/>
    </row>
    <row r="2449" spans="1:1">
      <c r="A2449" s="26"/>
    </row>
    <row r="2450" spans="1:1">
      <c r="A2450" s="26"/>
    </row>
    <row r="2451" spans="1:1">
      <c r="A2451" s="26"/>
    </row>
    <row r="2452" spans="1:1">
      <c r="A2452" s="26"/>
    </row>
    <row r="2453" spans="1:1">
      <c r="A2453" s="26"/>
    </row>
    <row r="2454" spans="1:1">
      <c r="A2454" s="26"/>
    </row>
    <row r="2455" spans="1:1">
      <c r="A2455" s="26"/>
    </row>
    <row r="2456" spans="1:1">
      <c r="A2456" s="26"/>
    </row>
    <row r="2457" spans="1:1">
      <c r="A2457" s="26"/>
    </row>
    <row r="2458" spans="1:1">
      <c r="A2458" s="26"/>
    </row>
    <row r="2459" spans="1:1">
      <c r="A2459" s="26"/>
    </row>
    <row r="2460" spans="1:1">
      <c r="A2460" s="26"/>
    </row>
    <row r="2461" spans="1:1">
      <c r="A2461" s="26"/>
    </row>
    <row r="2462" spans="1:1">
      <c r="A2462" s="26"/>
    </row>
    <row r="2463" spans="1:1">
      <c r="A2463" s="26"/>
    </row>
    <row r="2464" spans="1:1">
      <c r="A2464" s="26"/>
    </row>
    <row r="2465" spans="1:1">
      <c r="A2465" s="26"/>
    </row>
    <row r="2466" spans="1:1">
      <c r="A2466" s="26"/>
    </row>
    <row r="2467" spans="1:1">
      <c r="A2467" s="26"/>
    </row>
    <row r="2468" spans="1:1">
      <c r="A2468" s="26"/>
    </row>
    <row r="2469" spans="1:1">
      <c r="A2469" s="26"/>
    </row>
    <row r="2470" spans="1:1">
      <c r="A2470" s="26"/>
    </row>
    <row r="2471" spans="1:1">
      <c r="A2471" s="26"/>
    </row>
    <row r="2472" spans="1:1">
      <c r="A2472" s="26"/>
    </row>
    <row r="2473" spans="1:1">
      <c r="A2473" s="26"/>
    </row>
    <row r="2474" spans="1:1">
      <c r="A2474" s="26"/>
    </row>
    <row r="2475" spans="1:1">
      <c r="A2475" s="26"/>
    </row>
    <row r="2476" spans="1:1">
      <c r="A2476" s="26"/>
    </row>
    <row r="2477" spans="1:1">
      <c r="A2477" s="26"/>
    </row>
    <row r="2478" spans="1:1">
      <c r="A2478" s="26"/>
    </row>
    <row r="2479" spans="1:1">
      <c r="A2479" s="26"/>
    </row>
    <row r="2480" spans="1:1">
      <c r="A2480" s="26"/>
    </row>
    <row r="2481" spans="1:1">
      <c r="A2481" s="26"/>
    </row>
    <row r="2482" spans="1:1">
      <c r="A2482" s="26"/>
    </row>
    <row r="2483" spans="1:1">
      <c r="A2483" s="26"/>
    </row>
    <row r="2484" spans="1:1">
      <c r="A2484" s="26"/>
    </row>
    <row r="2485" spans="1:1">
      <c r="A2485" s="26"/>
    </row>
    <row r="2486" spans="1:1">
      <c r="A2486" s="26"/>
    </row>
    <row r="2487" spans="1:1">
      <c r="A2487" s="26"/>
    </row>
    <row r="2488" spans="1:1">
      <c r="A2488" s="26"/>
    </row>
    <row r="2489" spans="1:1">
      <c r="A2489" s="26"/>
    </row>
    <row r="2490" spans="1:1">
      <c r="A2490" s="26"/>
    </row>
    <row r="2491" spans="1:1">
      <c r="A2491" s="26"/>
    </row>
    <row r="2492" spans="1:1">
      <c r="A2492" s="26"/>
    </row>
    <row r="2493" spans="1:1">
      <c r="A2493" s="26"/>
    </row>
    <row r="2494" spans="1:1">
      <c r="A2494" s="26"/>
    </row>
    <row r="2495" spans="1:1">
      <c r="A2495" s="26"/>
    </row>
    <row r="2496" spans="1:1">
      <c r="A2496" s="26"/>
    </row>
    <row r="2497" spans="1:1">
      <c r="A2497" s="26"/>
    </row>
    <row r="2498" spans="1:1">
      <c r="A2498" s="26"/>
    </row>
    <row r="2499" spans="1:1">
      <c r="A2499" s="26"/>
    </row>
    <row r="2500" spans="1:1">
      <c r="A2500" s="26"/>
    </row>
    <row r="2501" spans="1:1">
      <c r="A2501" s="26"/>
    </row>
    <row r="2502" spans="1:1">
      <c r="A2502" s="26"/>
    </row>
    <row r="2503" spans="1:1">
      <c r="A2503" s="26"/>
    </row>
    <row r="2504" spans="1:1">
      <c r="A2504" s="26"/>
    </row>
    <row r="2505" spans="1:1">
      <c r="A2505" s="26"/>
    </row>
    <row r="2506" spans="1:1">
      <c r="A2506" s="26"/>
    </row>
    <row r="2507" spans="1:1">
      <c r="A2507" s="26"/>
    </row>
    <row r="2508" spans="1:1">
      <c r="A2508" s="26"/>
    </row>
    <row r="2509" spans="1:1">
      <c r="A2509" s="26"/>
    </row>
    <row r="2510" spans="1:1">
      <c r="A2510" s="26"/>
    </row>
    <row r="2511" spans="1:1">
      <c r="A2511" s="26"/>
    </row>
    <row r="2512" spans="1:1">
      <c r="A2512" s="26"/>
    </row>
    <row r="2513" spans="1:1">
      <c r="A2513" s="26"/>
    </row>
    <row r="2514" spans="1:1">
      <c r="A2514" s="26"/>
    </row>
    <row r="2515" spans="1:1">
      <c r="A2515" s="26"/>
    </row>
    <row r="2516" spans="1:1">
      <c r="A2516" s="26"/>
    </row>
    <row r="2517" spans="1:1">
      <c r="A2517" s="26"/>
    </row>
    <row r="2518" spans="1:1">
      <c r="A2518" s="26"/>
    </row>
    <row r="2519" spans="1:1">
      <c r="A2519" s="26"/>
    </row>
    <row r="2520" spans="1:1">
      <c r="A2520" s="26"/>
    </row>
    <row r="2521" spans="1:1">
      <c r="A2521" s="26"/>
    </row>
    <row r="2522" spans="1:1">
      <c r="A2522" s="26"/>
    </row>
    <row r="2523" spans="1:1">
      <c r="A2523" s="26"/>
    </row>
    <row r="2524" spans="1:1">
      <c r="A2524" s="26"/>
    </row>
    <row r="2525" spans="1:1">
      <c r="A2525" s="26"/>
    </row>
    <row r="2526" spans="1:1">
      <c r="A2526" s="26"/>
    </row>
    <row r="2527" spans="1:1">
      <c r="A2527" s="26"/>
    </row>
    <row r="2528" spans="1:1">
      <c r="A2528" s="26"/>
    </row>
    <row r="2529" spans="1:1">
      <c r="A2529" s="26"/>
    </row>
    <row r="2530" spans="1:1">
      <c r="A2530" s="26"/>
    </row>
    <row r="2531" spans="1:1">
      <c r="A2531" s="26"/>
    </row>
    <row r="2532" spans="1:1">
      <c r="A2532" s="26"/>
    </row>
    <row r="2533" spans="1:1">
      <c r="A2533" s="26"/>
    </row>
    <row r="2534" spans="1:1">
      <c r="A2534" s="26"/>
    </row>
    <row r="2535" spans="1:1">
      <c r="A2535" s="26"/>
    </row>
    <row r="2536" spans="1:1">
      <c r="A2536" s="26"/>
    </row>
    <row r="2537" spans="1:1">
      <c r="A2537" s="26"/>
    </row>
    <row r="2538" spans="1:1">
      <c r="A2538" s="26"/>
    </row>
    <row r="2539" spans="1:1">
      <c r="A2539" s="26"/>
    </row>
    <row r="2540" spans="1:1">
      <c r="A2540" s="26"/>
    </row>
    <row r="2541" spans="1:1">
      <c r="A2541" s="26"/>
    </row>
    <row r="2542" spans="1:1">
      <c r="A2542" s="26"/>
    </row>
    <row r="2543" spans="1:1">
      <c r="A2543" s="26"/>
    </row>
    <row r="2544" spans="1:1">
      <c r="A2544" s="26"/>
    </row>
    <row r="2545" spans="1:1">
      <c r="A2545" s="26"/>
    </row>
    <row r="2546" spans="1:1">
      <c r="A2546" s="26"/>
    </row>
    <row r="2547" spans="1:1">
      <c r="A2547" s="26"/>
    </row>
    <row r="2548" spans="1:1">
      <c r="A2548" s="26"/>
    </row>
    <row r="2549" spans="1:1">
      <c r="A2549" s="26"/>
    </row>
    <row r="2550" spans="1:1">
      <c r="A2550" s="26"/>
    </row>
    <row r="2551" spans="1:1">
      <c r="A2551" s="26"/>
    </row>
    <row r="2552" spans="1:1">
      <c r="A2552" s="26"/>
    </row>
    <row r="2553" spans="1:1">
      <c r="A2553" s="26"/>
    </row>
    <row r="2554" spans="1:1">
      <c r="A2554" s="26"/>
    </row>
    <row r="2555" spans="1:1">
      <c r="A2555" s="26"/>
    </row>
    <row r="2556" spans="1:1">
      <c r="A2556" s="26"/>
    </row>
    <row r="2557" spans="1:1">
      <c r="A2557" s="26"/>
    </row>
    <row r="2558" spans="1:1">
      <c r="A2558" s="26"/>
    </row>
    <row r="2559" spans="1:1">
      <c r="A2559" s="26"/>
    </row>
    <row r="2560" spans="1:1">
      <c r="A2560" s="26"/>
    </row>
    <row r="2561" spans="1:1">
      <c r="A2561" s="26"/>
    </row>
    <row r="2562" spans="1:1">
      <c r="A2562" s="26"/>
    </row>
    <row r="2563" spans="1:1">
      <c r="A2563" s="26"/>
    </row>
    <row r="2564" spans="1:1">
      <c r="A2564" s="26"/>
    </row>
    <row r="2565" spans="1:1">
      <c r="A2565" s="26"/>
    </row>
    <row r="2566" spans="1:1">
      <c r="A2566" s="26"/>
    </row>
    <row r="2567" spans="1:1">
      <c r="A2567" s="26"/>
    </row>
    <row r="2568" spans="1:1">
      <c r="A2568" s="26"/>
    </row>
    <row r="2569" spans="1:1">
      <c r="A2569" s="26"/>
    </row>
    <row r="2570" spans="1:1">
      <c r="A2570" s="26"/>
    </row>
    <row r="2571" spans="1:1">
      <c r="A2571" s="26"/>
    </row>
    <row r="2572" spans="1:1">
      <c r="A2572" s="26"/>
    </row>
    <row r="2573" spans="1:1">
      <c r="A2573" s="26"/>
    </row>
    <row r="2574" spans="1:1">
      <c r="A2574" s="26"/>
    </row>
    <row r="2575" spans="1:1">
      <c r="A2575" s="26"/>
    </row>
    <row r="2576" spans="1:1">
      <c r="A2576" s="26"/>
    </row>
    <row r="2577" spans="1:1">
      <c r="A2577" s="26"/>
    </row>
    <row r="2578" spans="1:1">
      <c r="A2578" s="26"/>
    </row>
    <row r="2579" spans="1:1">
      <c r="A2579" s="26"/>
    </row>
    <row r="2580" spans="1:1">
      <c r="A2580" s="26"/>
    </row>
    <row r="2581" spans="1:1">
      <c r="A2581" s="26"/>
    </row>
    <row r="2582" spans="1:1">
      <c r="A2582" s="26"/>
    </row>
    <row r="2583" spans="1:1">
      <c r="A2583" s="26"/>
    </row>
    <row r="2584" spans="1:1">
      <c r="A2584" s="26"/>
    </row>
    <row r="2585" spans="1:1">
      <c r="A2585" s="26"/>
    </row>
    <row r="2586" spans="1:1">
      <c r="A2586" s="26"/>
    </row>
    <row r="2587" spans="1:1">
      <c r="A2587" s="26"/>
    </row>
    <row r="2588" spans="1:1">
      <c r="A2588" s="26"/>
    </row>
    <row r="2589" spans="1:1">
      <c r="A2589" s="26"/>
    </row>
    <row r="2590" spans="1:1">
      <c r="A2590" s="26"/>
    </row>
    <row r="2591" spans="1:1">
      <c r="A2591" s="26"/>
    </row>
    <row r="2592" spans="1:1">
      <c r="A2592" s="26"/>
    </row>
    <row r="2593" spans="1:1">
      <c r="A2593" s="26"/>
    </row>
    <row r="2594" spans="1:1">
      <c r="A2594" s="26"/>
    </row>
    <row r="2595" spans="1:1">
      <c r="A2595" s="26"/>
    </row>
    <row r="2596" spans="1:1">
      <c r="A2596" s="26"/>
    </row>
    <row r="2597" spans="1:1">
      <c r="A2597" s="26"/>
    </row>
    <row r="2598" spans="1:1">
      <c r="A2598" s="26"/>
    </row>
    <row r="2599" spans="1:1">
      <c r="A2599" s="26"/>
    </row>
    <row r="2600" spans="1:1">
      <c r="A2600" s="26"/>
    </row>
    <row r="2601" spans="1:1">
      <c r="A2601" s="26"/>
    </row>
    <row r="2602" spans="1:1">
      <c r="A2602" s="26"/>
    </row>
    <row r="2603" spans="1:1">
      <c r="A2603" s="26"/>
    </row>
    <row r="2604" spans="1:1">
      <c r="A2604" s="26"/>
    </row>
    <row r="2605" spans="1:1">
      <c r="A2605" s="26"/>
    </row>
    <row r="2606" spans="1:1">
      <c r="A2606" s="26"/>
    </row>
    <row r="2607" spans="1:1">
      <c r="A2607" s="26"/>
    </row>
    <row r="2608" spans="1:1">
      <c r="A2608" s="26"/>
    </row>
    <row r="2609" spans="1:1">
      <c r="A2609" s="26"/>
    </row>
    <row r="2610" spans="1:1">
      <c r="A2610" s="26"/>
    </row>
    <row r="2611" spans="1:1">
      <c r="A2611" s="26"/>
    </row>
    <row r="2612" spans="1:1">
      <c r="A2612" s="26"/>
    </row>
    <row r="2613" spans="1:1">
      <c r="A2613" s="26"/>
    </row>
    <row r="2614" spans="1:1">
      <c r="A2614" s="26"/>
    </row>
    <row r="2615" spans="1:1">
      <c r="A2615" s="26"/>
    </row>
    <row r="2616" spans="1:1">
      <c r="A2616" s="26"/>
    </row>
    <row r="2617" spans="1:1">
      <c r="A2617" s="26"/>
    </row>
    <row r="2618" spans="1:1">
      <c r="A2618" s="26"/>
    </row>
    <row r="2619" spans="1:1">
      <c r="A2619" s="26"/>
    </row>
    <row r="2620" spans="1:1">
      <c r="A2620" s="26"/>
    </row>
    <row r="2621" spans="1:1">
      <c r="A2621" s="26"/>
    </row>
    <row r="2622" spans="1:1">
      <c r="A2622" s="26"/>
    </row>
    <row r="2623" spans="1:1">
      <c r="A2623" s="26"/>
    </row>
    <row r="2624" spans="1:1">
      <c r="A2624" s="26"/>
    </row>
    <row r="2625" spans="1:1">
      <c r="A2625" s="26"/>
    </row>
    <row r="2626" spans="1:1">
      <c r="A2626" s="26"/>
    </row>
    <row r="2627" spans="1:1">
      <c r="A2627" s="26"/>
    </row>
    <row r="2628" spans="1:1">
      <c r="A2628" s="26"/>
    </row>
    <row r="2629" spans="1:1">
      <c r="A2629" s="26"/>
    </row>
    <row r="2630" spans="1:1">
      <c r="A2630" s="26"/>
    </row>
    <row r="2631" spans="1:1">
      <c r="A2631" s="26"/>
    </row>
    <row r="2632" spans="1:1">
      <c r="A2632" s="26"/>
    </row>
    <row r="2633" spans="1:1">
      <c r="A2633" s="26"/>
    </row>
    <row r="2634" spans="1:1">
      <c r="A2634" s="26"/>
    </row>
    <row r="2635" spans="1:1">
      <c r="A2635" s="26"/>
    </row>
    <row r="2636" spans="1:1">
      <c r="A2636" s="26"/>
    </row>
    <row r="2637" spans="1:1">
      <c r="A2637" s="26"/>
    </row>
    <row r="2638" spans="1:1">
      <c r="A2638" s="26"/>
    </row>
    <row r="2639" spans="1:1">
      <c r="A2639" s="26"/>
    </row>
    <row r="2640" spans="1:1">
      <c r="A2640" s="26"/>
    </row>
    <row r="2641" spans="1:1">
      <c r="A2641" s="26"/>
    </row>
    <row r="2642" spans="1:1">
      <c r="A2642" s="26"/>
    </row>
    <row r="2643" spans="1:1">
      <c r="A2643" s="26"/>
    </row>
    <row r="2644" spans="1:1">
      <c r="A2644" s="26"/>
    </row>
    <row r="2645" spans="1:1">
      <c r="A2645" s="26"/>
    </row>
    <row r="2646" spans="1:1">
      <c r="A2646" s="26"/>
    </row>
    <row r="2647" spans="1:1">
      <c r="A2647" s="26"/>
    </row>
    <row r="2648" spans="1:1">
      <c r="A2648" s="26"/>
    </row>
    <row r="2649" spans="1:1">
      <c r="A2649" s="26"/>
    </row>
    <row r="2650" spans="1:1">
      <c r="A2650" s="26"/>
    </row>
    <row r="2651" spans="1:1">
      <c r="A2651" s="26"/>
    </row>
    <row r="2652" spans="1:1">
      <c r="A2652" s="26"/>
    </row>
    <row r="2653" spans="1:1">
      <c r="A2653" s="26"/>
    </row>
    <row r="2654" spans="1:1">
      <c r="A2654" s="26"/>
    </row>
    <row r="2655" spans="1:1">
      <c r="A2655" s="26"/>
    </row>
    <row r="2656" spans="1:1">
      <c r="A2656" s="26"/>
    </row>
    <row r="2657" spans="1:1">
      <c r="A2657" s="26"/>
    </row>
    <row r="2658" spans="1:1">
      <c r="A2658" s="26"/>
    </row>
    <row r="2659" spans="1:1">
      <c r="A2659" s="26"/>
    </row>
    <row r="2660" spans="1:1">
      <c r="A2660" s="26"/>
    </row>
    <row r="2661" spans="1:1">
      <c r="A2661" s="26"/>
    </row>
    <row r="2662" spans="1:1">
      <c r="A2662" s="26"/>
    </row>
    <row r="2663" spans="1:1">
      <c r="A2663" s="26"/>
    </row>
    <row r="2664" spans="1:1">
      <c r="A2664" s="26"/>
    </row>
    <row r="2665" spans="1:1">
      <c r="A2665" s="26"/>
    </row>
    <row r="2666" spans="1:1">
      <c r="A2666" s="26"/>
    </row>
    <row r="2667" spans="1:1">
      <c r="A2667" s="26"/>
    </row>
    <row r="2668" spans="1:1">
      <c r="A2668" s="26"/>
    </row>
    <row r="2669" spans="1:1">
      <c r="A2669" s="26"/>
    </row>
    <row r="2670" spans="1:1">
      <c r="A2670" s="26"/>
    </row>
    <row r="2671" spans="1:1">
      <c r="A2671" s="26"/>
    </row>
    <row r="2672" spans="1:1">
      <c r="A2672" s="26"/>
    </row>
    <row r="2673" spans="1:1">
      <c r="A2673" s="26"/>
    </row>
    <row r="2674" spans="1:1">
      <c r="A2674" s="26"/>
    </row>
    <row r="2675" spans="1:1">
      <c r="A2675" s="26"/>
    </row>
    <row r="2676" spans="1:1">
      <c r="A2676" s="26"/>
    </row>
    <row r="2677" spans="1:1">
      <c r="A2677" s="26"/>
    </row>
    <row r="2678" spans="1:1">
      <c r="A2678" s="26"/>
    </row>
    <row r="2679" spans="1:1">
      <c r="A2679" s="26"/>
    </row>
    <row r="2680" spans="1:1">
      <c r="A2680" s="26"/>
    </row>
    <row r="2681" spans="1:1">
      <c r="A2681" s="26"/>
    </row>
    <row r="2682" spans="1:1">
      <c r="A2682" s="26"/>
    </row>
    <row r="2683" spans="1:1">
      <c r="A2683" s="26"/>
    </row>
    <row r="2684" spans="1:1">
      <c r="A2684" s="26"/>
    </row>
    <row r="2685" spans="1:1">
      <c r="A2685" s="26"/>
    </row>
    <row r="2686" spans="1:1">
      <c r="A2686" s="26"/>
    </row>
    <row r="2687" spans="1:1">
      <c r="A2687" s="26"/>
    </row>
    <row r="2688" spans="1:1">
      <c r="A2688" s="26"/>
    </row>
    <row r="2689" spans="1:1">
      <c r="A2689" s="26"/>
    </row>
    <row r="2690" spans="1:1">
      <c r="A2690" s="26"/>
    </row>
    <row r="2691" spans="1:1">
      <c r="A2691" s="26"/>
    </row>
    <row r="2692" spans="1:1">
      <c r="A2692" s="26"/>
    </row>
    <row r="2693" spans="1:1">
      <c r="A2693" s="26"/>
    </row>
    <row r="2694" spans="1:1">
      <c r="A2694" s="26"/>
    </row>
    <row r="2695" spans="1:1">
      <c r="A2695" s="26"/>
    </row>
    <row r="2696" spans="1:1">
      <c r="A2696" s="26"/>
    </row>
    <row r="2697" spans="1:1">
      <c r="A2697" s="26"/>
    </row>
    <row r="2698" spans="1:1">
      <c r="A2698" s="26"/>
    </row>
    <row r="2699" spans="1:1">
      <c r="A2699" s="26"/>
    </row>
    <row r="2700" spans="1:1">
      <c r="A2700" s="26"/>
    </row>
    <row r="2701" spans="1:1">
      <c r="A2701" s="26"/>
    </row>
    <row r="2702" spans="1:1">
      <c r="A2702" s="26"/>
    </row>
    <row r="2703" spans="1:1">
      <c r="A2703" s="26"/>
    </row>
    <row r="2704" spans="1:1">
      <c r="A2704" s="26"/>
    </row>
    <row r="2705" spans="1:1">
      <c r="A2705" s="26"/>
    </row>
    <row r="2706" spans="1:1">
      <c r="A2706" s="26"/>
    </row>
    <row r="2707" spans="1:1">
      <c r="A2707" s="26"/>
    </row>
    <row r="2708" spans="1:1">
      <c r="A2708" s="26"/>
    </row>
    <row r="2709" spans="1:1">
      <c r="A2709" s="26"/>
    </row>
    <row r="2710" spans="1:1">
      <c r="A2710" s="26"/>
    </row>
    <row r="2711" spans="1:1">
      <c r="A2711" s="26"/>
    </row>
    <row r="2712" spans="1:1">
      <c r="A2712" s="26"/>
    </row>
    <row r="2713" spans="1:1">
      <c r="A2713" s="26"/>
    </row>
    <row r="2714" spans="1:1">
      <c r="A2714" s="26"/>
    </row>
    <row r="2715" spans="1:1">
      <c r="A2715" s="26"/>
    </row>
    <row r="2716" spans="1:1">
      <c r="A2716" s="26"/>
    </row>
    <row r="2717" spans="1:1">
      <c r="A2717" s="26"/>
    </row>
    <row r="2718" spans="1:1">
      <c r="A2718" s="26"/>
    </row>
    <row r="2719" spans="1:1">
      <c r="A2719" s="26"/>
    </row>
    <row r="2720" spans="1:1">
      <c r="A2720" s="26"/>
    </row>
    <row r="2721" spans="1:1">
      <c r="A2721" s="26"/>
    </row>
    <row r="2722" spans="1:1">
      <c r="A2722" s="26"/>
    </row>
    <row r="2723" spans="1:1">
      <c r="A2723" s="26"/>
    </row>
    <row r="2724" spans="1:1">
      <c r="A2724" s="26"/>
    </row>
    <row r="2725" spans="1:1">
      <c r="A2725" s="26"/>
    </row>
    <row r="2726" spans="1:1">
      <c r="A2726" s="26"/>
    </row>
    <row r="2727" spans="1:1">
      <c r="A2727" s="26"/>
    </row>
    <row r="2728" spans="1:1">
      <c r="A2728" s="26"/>
    </row>
    <row r="2729" spans="1:1">
      <c r="A2729" s="26"/>
    </row>
    <row r="2730" spans="1:1">
      <c r="A2730" s="26"/>
    </row>
    <row r="2731" spans="1:1">
      <c r="A2731" s="26"/>
    </row>
    <row r="2732" spans="1:1">
      <c r="A2732" s="26"/>
    </row>
    <row r="2733" spans="1:1">
      <c r="A2733" s="26"/>
    </row>
    <row r="2734" spans="1:1">
      <c r="A2734" s="26"/>
    </row>
    <row r="2735" spans="1:1">
      <c r="A2735" s="26"/>
    </row>
    <row r="2736" spans="1:1">
      <c r="A2736" s="26"/>
    </row>
    <row r="2737" spans="1:1">
      <c r="A2737" s="26"/>
    </row>
    <row r="2738" spans="1:1">
      <c r="A2738" s="26"/>
    </row>
    <row r="2739" spans="1:1">
      <c r="A2739" s="26"/>
    </row>
    <row r="2740" spans="1:1">
      <c r="A2740" s="26"/>
    </row>
    <row r="2741" spans="1:1">
      <c r="A2741" s="26"/>
    </row>
    <row r="2742" spans="1:1">
      <c r="A2742" s="26"/>
    </row>
    <row r="2743" spans="1:1">
      <c r="A2743" s="26"/>
    </row>
    <row r="2744" spans="1:1">
      <c r="A2744" s="26"/>
    </row>
    <row r="2745" spans="1:1">
      <c r="A2745" s="26"/>
    </row>
    <row r="2746" spans="1:1">
      <c r="A2746" s="26"/>
    </row>
    <row r="2747" spans="1:1">
      <c r="A2747" s="26"/>
    </row>
    <row r="2748" spans="1:1">
      <c r="A2748" s="26"/>
    </row>
    <row r="2749" spans="1:1">
      <c r="A2749" s="26"/>
    </row>
    <row r="2750" spans="1:1">
      <c r="A2750" s="26"/>
    </row>
    <row r="2751" spans="1:1">
      <c r="A2751" s="26"/>
    </row>
    <row r="2752" spans="1:1">
      <c r="A2752" s="26"/>
    </row>
    <row r="2753" spans="1:1">
      <c r="A2753" s="26"/>
    </row>
    <row r="2754" spans="1:1">
      <c r="A2754" s="26"/>
    </row>
    <row r="2755" spans="1:1">
      <c r="A2755" s="26"/>
    </row>
    <row r="2756" spans="1:1">
      <c r="A2756" s="26"/>
    </row>
    <row r="2757" spans="1:1">
      <c r="A2757" s="26"/>
    </row>
    <row r="2758" spans="1:1">
      <c r="A2758" s="26"/>
    </row>
    <row r="2759" spans="1:1">
      <c r="A2759" s="26"/>
    </row>
    <row r="2760" spans="1:1">
      <c r="A2760" s="26"/>
    </row>
    <row r="2761" spans="1:1">
      <c r="A2761" s="26"/>
    </row>
    <row r="2762" spans="1:1">
      <c r="A2762" s="26"/>
    </row>
    <row r="2763" spans="1:1">
      <c r="A2763" s="26"/>
    </row>
    <row r="2764" spans="1:1">
      <c r="A2764" s="26"/>
    </row>
    <row r="2765" spans="1:1">
      <c r="A2765" s="26"/>
    </row>
    <row r="2766" spans="1:1">
      <c r="A2766" s="26"/>
    </row>
    <row r="2767" spans="1:1">
      <c r="A2767" s="26"/>
    </row>
    <row r="2768" spans="1:1">
      <c r="A2768" s="26"/>
    </row>
    <row r="2769" spans="1:1">
      <c r="A2769" s="26"/>
    </row>
    <row r="2770" spans="1:1">
      <c r="A2770" s="26"/>
    </row>
    <row r="2771" spans="1:1">
      <c r="A2771" s="26"/>
    </row>
    <row r="2772" spans="1:1">
      <c r="A2772" s="26"/>
    </row>
    <row r="2773" spans="1:1">
      <c r="A2773" s="26"/>
    </row>
    <row r="2774" spans="1:1">
      <c r="A2774" s="26"/>
    </row>
    <row r="2775" spans="1:1">
      <c r="A2775" s="26"/>
    </row>
    <row r="2776" spans="1:1">
      <c r="A2776" s="26"/>
    </row>
    <row r="2777" spans="1:1">
      <c r="A2777" s="26"/>
    </row>
    <row r="2778" spans="1:1">
      <c r="A2778" s="26"/>
    </row>
    <row r="2779" spans="1:1">
      <c r="A2779" s="26"/>
    </row>
    <row r="2780" spans="1:1">
      <c r="A2780" s="26"/>
    </row>
    <row r="2781" spans="1:1">
      <c r="A2781" s="26"/>
    </row>
    <row r="2782" spans="1:1">
      <c r="A2782" s="26"/>
    </row>
    <row r="2783" spans="1:1">
      <c r="A2783" s="26"/>
    </row>
    <row r="2784" spans="1:1">
      <c r="A2784" s="26"/>
    </row>
    <row r="2785" spans="1:1">
      <c r="A2785" s="26"/>
    </row>
    <row r="2786" spans="1:1">
      <c r="A2786" s="26"/>
    </row>
    <row r="2787" spans="1:1">
      <c r="A2787" s="26"/>
    </row>
    <row r="2788" spans="1:1">
      <c r="A2788" s="26"/>
    </row>
    <row r="2789" spans="1:1">
      <c r="A2789" s="26"/>
    </row>
    <row r="2790" spans="1:1">
      <c r="A2790" s="26"/>
    </row>
    <row r="2791" spans="1:1">
      <c r="A2791" s="26"/>
    </row>
    <row r="2792" spans="1:1">
      <c r="A2792" s="26"/>
    </row>
    <row r="2793" spans="1:1">
      <c r="A2793" s="26"/>
    </row>
    <row r="2794" spans="1:1">
      <c r="A2794" s="26"/>
    </row>
    <row r="2795" spans="1:1">
      <c r="A2795" s="26"/>
    </row>
    <row r="2796" spans="1:1">
      <c r="A2796" s="26"/>
    </row>
    <row r="2797" spans="1:1">
      <c r="A2797" s="26"/>
    </row>
    <row r="2798" spans="1:1">
      <c r="A2798" s="26"/>
    </row>
    <row r="2799" spans="1:1">
      <c r="A2799" s="26"/>
    </row>
    <row r="2800" spans="1:1">
      <c r="A2800" s="26"/>
    </row>
    <row r="2801" spans="1:1">
      <c r="A2801" s="26"/>
    </row>
    <row r="2802" spans="1:1">
      <c r="A2802" s="26"/>
    </row>
    <row r="2803" spans="1:1">
      <c r="A2803" s="26"/>
    </row>
    <row r="2804" spans="1:1">
      <c r="A2804" s="26"/>
    </row>
    <row r="2805" spans="1:1">
      <c r="A2805" s="26"/>
    </row>
    <row r="2806" spans="1:1">
      <c r="A2806" s="26"/>
    </row>
    <row r="2807" spans="1:1">
      <c r="A2807" s="26"/>
    </row>
    <row r="2808" spans="1:1">
      <c r="A2808" s="26"/>
    </row>
    <row r="2809" spans="1:1">
      <c r="A2809" s="26"/>
    </row>
    <row r="2810" spans="1:1">
      <c r="A2810" s="26"/>
    </row>
    <row r="2811" spans="1:1">
      <c r="A2811" s="26"/>
    </row>
    <row r="2812" spans="1:1">
      <c r="A2812" s="26"/>
    </row>
    <row r="2813" spans="1:1">
      <c r="A2813" s="26"/>
    </row>
    <row r="2814" spans="1:1">
      <c r="A2814" s="26"/>
    </row>
    <row r="2815" spans="1:1">
      <c r="A2815" s="26"/>
    </row>
    <row r="2816" spans="1:1">
      <c r="A2816" s="26"/>
    </row>
    <row r="2817" spans="1:1">
      <c r="A2817" s="26"/>
    </row>
    <row r="2818" spans="1:1">
      <c r="A2818" s="26"/>
    </row>
    <row r="2819" spans="1:1">
      <c r="A2819" s="26"/>
    </row>
    <row r="2820" spans="1:1">
      <c r="A2820" s="26"/>
    </row>
    <row r="2821" spans="1:1">
      <c r="A2821" s="26"/>
    </row>
    <row r="2822" spans="1:1">
      <c r="A2822" s="26"/>
    </row>
    <row r="2823" spans="1:1">
      <c r="A2823" s="26"/>
    </row>
    <row r="2824" spans="1:1">
      <c r="A2824" s="26"/>
    </row>
    <row r="2825" spans="1:1">
      <c r="A2825" s="26"/>
    </row>
    <row r="2826" spans="1:1">
      <c r="A2826" s="26"/>
    </row>
    <row r="2827" spans="1:1">
      <c r="A2827" s="26"/>
    </row>
    <row r="2828" spans="1:1">
      <c r="A2828" s="26"/>
    </row>
    <row r="2829" spans="1:1">
      <c r="A2829" s="26"/>
    </row>
    <row r="2830" spans="1:1">
      <c r="A2830" s="26"/>
    </row>
    <row r="2831" spans="1:1">
      <c r="A2831" s="26"/>
    </row>
    <row r="2832" spans="1:1">
      <c r="A2832" s="26"/>
    </row>
    <row r="2833" spans="1:1">
      <c r="A2833" s="26"/>
    </row>
    <row r="2834" spans="1:1">
      <c r="A2834" s="26"/>
    </row>
    <row r="2835" spans="1:1">
      <c r="A2835" s="26"/>
    </row>
    <row r="2836" spans="1:1">
      <c r="A2836" s="26"/>
    </row>
    <row r="2837" spans="1:1">
      <c r="A2837" s="26"/>
    </row>
    <row r="2838" spans="1:1">
      <c r="A2838" s="26"/>
    </row>
    <row r="2839" spans="1:1">
      <c r="A2839" s="26"/>
    </row>
    <row r="2840" spans="1:1">
      <c r="A2840" s="26"/>
    </row>
    <row r="2841" spans="1:1">
      <c r="A2841" s="26"/>
    </row>
    <row r="2842" spans="1:1">
      <c r="A2842" s="26"/>
    </row>
    <row r="2843" spans="1:1">
      <c r="A2843" s="26"/>
    </row>
    <row r="2844" spans="1:1">
      <c r="A2844" s="26"/>
    </row>
    <row r="2845" spans="1:1">
      <c r="A2845" s="26"/>
    </row>
    <row r="2846" spans="1:1">
      <c r="A2846" s="26"/>
    </row>
    <row r="2847" spans="1:1">
      <c r="A2847" s="26"/>
    </row>
    <row r="2848" spans="1:1">
      <c r="A2848" s="26"/>
    </row>
    <row r="2849" spans="1:1">
      <c r="A2849" s="26"/>
    </row>
    <row r="2850" spans="1:1">
      <c r="A2850" s="26"/>
    </row>
    <row r="2851" spans="1:1">
      <c r="A2851" s="26"/>
    </row>
    <row r="2852" spans="1:1">
      <c r="A2852" s="26"/>
    </row>
    <row r="2853" spans="1:1">
      <c r="A2853" s="26"/>
    </row>
    <row r="2854" spans="1:1">
      <c r="A2854" s="26"/>
    </row>
    <row r="2855" spans="1:1">
      <c r="A2855" s="26"/>
    </row>
    <row r="2856" spans="1:1">
      <c r="A2856" s="26"/>
    </row>
    <row r="2857" spans="1:1">
      <c r="A2857" s="26"/>
    </row>
    <row r="2858" spans="1:1">
      <c r="A2858" s="26"/>
    </row>
    <row r="2859" spans="1:1">
      <c r="A2859" s="26"/>
    </row>
    <row r="2860" spans="1:1">
      <c r="A2860" s="26"/>
    </row>
    <row r="2861" spans="1:1">
      <c r="A2861" s="26"/>
    </row>
    <row r="2862" spans="1:1">
      <c r="A2862" s="26"/>
    </row>
    <row r="2863" spans="1:1">
      <c r="A2863" s="26"/>
    </row>
    <row r="2864" spans="1:1">
      <c r="A2864" s="26"/>
    </row>
    <row r="2865" spans="1:1">
      <c r="A2865" s="26"/>
    </row>
    <row r="2866" spans="1:1">
      <c r="A2866" s="26"/>
    </row>
    <row r="2867" spans="1:1">
      <c r="A2867" s="26"/>
    </row>
    <row r="2868" spans="1:1">
      <c r="A2868" s="26"/>
    </row>
    <row r="2869" spans="1:1">
      <c r="A2869" s="26"/>
    </row>
    <row r="2870" spans="1:1">
      <c r="A2870" s="26"/>
    </row>
    <row r="2871" spans="1:1">
      <c r="A2871" s="26"/>
    </row>
    <row r="2872" spans="1:1">
      <c r="A2872" s="26"/>
    </row>
    <row r="2873" spans="1:1">
      <c r="A2873" s="26"/>
    </row>
    <row r="2874" spans="1:1">
      <c r="A2874" s="26"/>
    </row>
    <row r="2875" spans="1:1">
      <c r="A2875" s="26"/>
    </row>
    <row r="2876" spans="1:1">
      <c r="A2876" s="26"/>
    </row>
    <row r="2877" spans="1:1">
      <c r="A2877" s="26"/>
    </row>
    <row r="2878" spans="1:1">
      <c r="A2878" s="26"/>
    </row>
    <row r="2879" spans="1:1">
      <c r="A2879" s="26"/>
    </row>
    <row r="2880" spans="1:1">
      <c r="A2880" s="26"/>
    </row>
    <row r="2881" spans="1:1">
      <c r="A2881" s="26"/>
    </row>
    <row r="2882" spans="1:1">
      <c r="A2882" s="26"/>
    </row>
    <row r="2883" spans="1:1">
      <c r="A2883" s="26"/>
    </row>
    <row r="2884" spans="1:1">
      <c r="A2884" s="26"/>
    </row>
    <row r="2885" spans="1:1">
      <c r="A2885" s="26"/>
    </row>
    <row r="2886" spans="1:1">
      <c r="A2886" s="26"/>
    </row>
    <row r="2887" spans="1:1">
      <c r="A2887" s="26"/>
    </row>
    <row r="2888" spans="1:1">
      <c r="A2888" s="26"/>
    </row>
    <row r="2889" spans="1:1">
      <c r="A2889" s="26"/>
    </row>
    <row r="2890" spans="1:1">
      <c r="A2890" s="26"/>
    </row>
    <row r="2891" spans="1:1">
      <c r="A2891" s="26"/>
    </row>
    <row r="2892" spans="1:1">
      <c r="A2892" s="26"/>
    </row>
    <row r="2893" spans="1:1">
      <c r="A2893" s="26"/>
    </row>
    <row r="2894" spans="1:1">
      <c r="A2894" s="26"/>
    </row>
    <row r="2895" spans="1:1">
      <c r="A2895" s="26"/>
    </row>
    <row r="2896" spans="1:1">
      <c r="A2896" s="26"/>
    </row>
    <row r="2897" spans="1:1">
      <c r="A2897" s="26"/>
    </row>
    <row r="2898" spans="1:1">
      <c r="A2898" s="26"/>
    </row>
    <row r="2899" spans="1:1">
      <c r="A2899" s="26"/>
    </row>
    <row r="2900" spans="1:1">
      <c r="A2900" s="26"/>
    </row>
    <row r="2901" spans="1:1">
      <c r="A2901" s="26"/>
    </row>
    <row r="2902" spans="1:1">
      <c r="A2902" s="26"/>
    </row>
    <row r="2903" spans="1:1">
      <c r="A2903" s="26"/>
    </row>
    <row r="2904" spans="1:1">
      <c r="A2904" s="26"/>
    </row>
    <row r="2905" spans="1:1">
      <c r="A2905" s="26"/>
    </row>
    <row r="2906" spans="1:1">
      <c r="A2906" s="26"/>
    </row>
    <row r="2907" spans="1:1">
      <c r="A2907" s="26"/>
    </row>
    <row r="2908" spans="1:1">
      <c r="A2908" s="26"/>
    </row>
    <row r="2909" spans="1:1">
      <c r="A2909" s="26"/>
    </row>
    <row r="2910" spans="1:1">
      <c r="A2910" s="26"/>
    </row>
    <row r="2911" spans="1:1">
      <c r="A2911" s="26"/>
    </row>
    <row r="2912" spans="1:1">
      <c r="A2912" s="26"/>
    </row>
    <row r="2913" spans="1:1">
      <c r="A2913" s="26"/>
    </row>
    <row r="2914" spans="1:1">
      <c r="A2914" s="26"/>
    </row>
    <row r="2915" spans="1:1">
      <c r="A2915" s="26"/>
    </row>
    <row r="2916" spans="1:1">
      <c r="A2916" s="26"/>
    </row>
    <row r="2917" spans="1:1">
      <c r="A2917" s="26"/>
    </row>
    <row r="2918" spans="1:1">
      <c r="A2918" s="26"/>
    </row>
    <row r="2919" spans="1:1">
      <c r="A2919" s="26"/>
    </row>
    <row r="2920" spans="1:1">
      <c r="A2920" s="26"/>
    </row>
    <row r="2921" spans="1:1">
      <c r="A2921" s="26"/>
    </row>
    <row r="2922" spans="1:1">
      <c r="A2922" s="26"/>
    </row>
    <row r="2923" spans="1:1">
      <c r="A2923" s="26"/>
    </row>
    <row r="2924" spans="1:1">
      <c r="A2924" s="26"/>
    </row>
    <row r="2925" spans="1:1">
      <c r="A2925" s="26"/>
    </row>
    <row r="2926" spans="1:1">
      <c r="A2926" s="26"/>
    </row>
    <row r="2927" spans="1:1">
      <c r="A2927" s="26"/>
    </row>
    <row r="2928" spans="1:1">
      <c r="A2928" s="26"/>
    </row>
    <row r="2929" spans="1:1">
      <c r="A2929" s="26"/>
    </row>
    <row r="2930" spans="1:1">
      <c r="A2930" s="26"/>
    </row>
    <row r="2931" spans="1:1">
      <c r="A2931" s="26"/>
    </row>
    <row r="2932" spans="1:1">
      <c r="A2932" s="26"/>
    </row>
    <row r="2933" spans="1:1">
      <c r="A2933" s="26"/>
    </row>
    <row r="2934" spans="1:1">
      <c r="A2934" s="26"/>
    </row>
    <row r="2935" spans="1:1">
      <c r="A2935" s="26"/>
    </row>
    <row r="2936" spans="1:1">
      <c r="A2936" s="26"/>
    </row>
    <row r="2937" spans="1:1">
      <c r="A2937" s="26"/>
    </row>
    <row r="2938" spans="1:1">
      <c r="A2938" s="26"/>
    </row>
    <row r="2939" spans="1:1">
      <c r="A2939" s="26"/>
    </row>
    <row r="2940" spans="1:1">
      <c r="A2940" s="26"/>
    </row>
    <row r="2941" spans="1:1">
      <c r="A2941" s="26"/>
    </row>
    <row r="2942" spans="1:1">
      <c r="A2942" s="26"/>
    </row>
    <row r="2943" spans="1:1">
      <c r="A2943" s="26"/>
    </row>
    <row r="2944" spans="1:1">
      <c r="A2944" s="26"/>
    </row>
    <row r="2945" spans="1:1">
      <c r="A2945" s="26"/>
    </row>
    <row r="2946" spans="1:1">
      <c r="A2946" s="26"/>
    </row>
    <row r="2947" spans="1:1">
      <c r="A2947" s="26"/>
    </row>
    <row r="2948" spans="1:1">
      <c r="A2948" s="26"/>
    </row>
    <row r="2949" spans="1:1">
      <c r="A2949" s="26"/>
    </row>
    <row r="2950" spans="1:1">
      <c r="A2950" s="26"/>
    </row>
    <row r="2951" spans="1:1">
      <c r="A2951" s="26"/>
    </row>
    <row r="2952" spans="1:1">
      <c r="A2952" s="26"/>
    </row>
    <row r="2953" spans="1:1">
      <c r="A2953" s="26"/>
    </row>
    <row r="2954" spans="1:1">
      <c r="A2954" s="26"/>
    </row>
    <row r="2955" spans="1:1">
      <c r="A2955" s="26"/>
    </row>
    <row r="2956" spans="1:1">
      <c r="A2956" s="26"/>
    </row>
    <row r="2957" spans="1:1">
      <c r="A2957" s="26"/>
    </row>
    <row r="2958" spans="1:1">
      <c r="A2958" s="26"/>
    </row>
    <row r="2959" spans="1:1">
      <c r="A2959" s="26"/>
    </row>
    <row r="2960" spans="1:1">
      <c r="A2960" s="26"/>
    </row>
    <row r="2961" spans="1:1">
      <c r="A2961" s="26"/>
    </row>
    <row r="2962" spans="1:1">
      <c r="A2962" s="26"/>
    </row>
    <row r="2963" spans="1:1">
      <c r="A2963" s="26"/>
    </row>
    <row r="2964" spans="1:1">
      <c r="A2964" s="26"/>
    </row>
    <row r="2965" spans="1:1">
      <c r="A2965" s="26"/>
    </row>
    <row r="2966" spans="1:1">
      <c r="A2966" s="26"/>
    </row>
    <row r="2967" spans="1:1">
      <c r="A2967" s="26"/>
    </row>
    <row r="2968" spans="1:1">
      <c r="A2968" s="26"/>
    </row>
    <row r="2969" spans="1:1">
      <c r="A2969" s="26"/>
    </row>
    <row r="2970" spans="1:1">
      <c r="A2970" s="26"/>
    </row>
    <row r="2971" spans="1:1">
      <c r="A2971" s="26"/>
    </row>
    <row r="2972" spans="1:1">
      <c r="A2972" s="26"/>
    </row>
    <row r="2973" spans="1:1">
      <c r="A2973" s="26"/>
    </row>
    <row r="2974" spans="1:1">
      <c r="A2974" s="26"/>
    </row>
    <row r="2975" spans="1:1">
      <c r="A2975" s="26"/>
    </row>
    <row r="2976" spans="1:1">
      <c r="A2976" s="26"/>
    </row>
    <row r="2977" spans="1:1">
      <c r="A2977" s="26"/>
    </row>
    <row r="2978" spans="1:1">
      <c r="A2978" s="26"/>
    </row>
    <row r="2979" spans="1:1">
      <c r="A2979" s="26"/>
    </row>
    <row r="2980" spans="1:1">
      <c r="A2980" s="26"/>
    </row>
    <row r="2981" spans="1:1">
      <c r="A2981" s="26"/>
    </row>
    <row r="2982" spans="1:1">
      <c r="A2982" s="26"/>
    </row>
    <row r="2983" spans="1:1">
      <c r="A2983" s="26"/>
    </row>
    <row r="2984" spans="1:1">
      <c r="A2984" s="26"/>
    </row>
    <row r="2985" spans="1:1">
      <c r="A2985" s="26"/>
    </row>
    <row r="2986" spans="1:1">
      <c r="A2986" s="26"/>
    </row>
    <row r="2987" spans="1:1">
      <c r="A2987" s="26"/>
    </row>
    <row r="2988" spans="1:1">
      <c r="A2988" s="26"/>
    </row>
    <row r="2989" spans="1:1">
      <c r="A2989" s="26"/>
    </row>
    <row r="2990" spans="1:1">
      <c r="A2990" s="26"/>
    </row>
    <row r="2991" spans="1:1">
      <c r="A2991" s="26"/>
    </row>
    <row r="2992" spans="1:1">
      <c r="A2992" s="26"/>
    </row>
    <row r="2993" spans="1:1">
      <c r="A2993" s="26"/>
    </row>
    <row r="2994" spans="1:1">
      <c r="A2994" s="26"/>
    </row>
    <row r="2995" spans="1:1">
      <c r="A2995" s="26"/>
    </row>
    <row r="2996" spans="1:1">
      <c r="A2996" s="26"/>
    </row>
    <row r="2997" spans="1:1">
      <c r="A2997" s="26"/>
    </row>
    <row r="2998" spans="1:1">
      <c r="A2998" s="26"/>
    </row>
    <row r="2999" spans="1:1">
      <c r="A2999" s="26"/>
    </row>
    <row r="3000" spans="1:1">
      <c r="A3000" s="26"/>
    </row>
    <row r="3001" spans="1:1">
      <c r="A3001" s="26"/>
    </row>
    <row r="3002" spans="1:1">
      <c r="A3002" s="26"/>
    </row>
    <row r="3003" spans="1:1">
      <c r="A3003" s="26"/>
    </row>
    <row r="3004" spans="1:1">
      <c r="A3004" s="26"/>
    </row>
    <row r="3005" spans="1:1">
      <c r="A3005" s="26"/>
    </row>
    <row r="3006" spans="1:1">
      <c r="A3006" s="26"/>
    </row>
    <row r="3007" spans="1:1">
      <c r="A3007" s="26"/>
    </row>
    <row r="3008" spans="1:1">
      <c r="A3008" s="26"/>
    </row>
    <row r="3009" spans="1:1">
      <c r="A3009" s="26"/>
    </row>
    <row r="3010" spans="1:1">
      <c r="A3010" s="26"/>
    </row>
    <row r="3011" spans="1:1">
      <c r="A3011" s="26"/>
    </row>
    <row r="3012" spans="1:1">
      <c r="A3012" s="26"/>
    </row>
    <row r="3013" spans="1:1">
      <c r="A3013" s="26"/>
    </row>
    <row r="3014" spans="1:1">
      <c r="A3014" s="26"/>
    </row>
    <row r="3015" spans="1:1">
      <c r="A3015" s="26"/>
    </row>
    <row r="3016" spans="1:1">
      <c r="A3016" s="26"/>
    </row>
    <row r="3017" spans="1:1">
      <c r="A3017" s="26"/>
    </row>
    <row r="3018" spans="1:1">
      <c r="A3018" s="26"/>
    </row>
    <row r="3019" spans="1:1">
      <c r="A3019" s="26"/>
    </row>
    <row r="3020" spans="1:1">
      <c r="A3020" s="26"/>
    </row>
    <row r="3021" spans="1:1">
      <c r="A3021" s="26"/>
    </row>
    <row r="3022" spans="1:1">
      <c r="A3022" s="26"/>
    </row>
    <row r="3023" spans="1:1">
      <c r="A3023" s="26"/>
    </row>
    <row r="3024" spans="1:1">
      <c r="A3024" s="26"/>
    </row>
    <row r="3025" spans="1:1">
      <c r="A3025" s="26"/>
    </row>
    <row r="3026" spans="1:1">
      <c r="A3026" s="26"/>
    </row>
    <row r="3027" spans="1:1">
      <c r="A3027" s="26"/>
    </row>
    <row r="3028" spans="1:1">
      <c r="A3028" s="26"/>
    </row>
    <row r="3029" spans="1:1">
      <c r="A3029" s="26"/>
    </row>
    <row r="3030" spans="1:1">
      <c r="A3030" s="26"/>
    </row>
    <row r="3031" spans="1:1">
      <c r="A3031" s="26"/>
    </row>
    <row r="3032" spans="1:1">
      <c r="A3032" s="26"/>
    </row>
    <row r="3033" spans="1:1">
      <c r="A3033" s="26"/>
    </row>
    <row r="3034" spans="1:1">
      <c r="A3034" s="26"/>
    </row>
    <row r="3035" spans="1:1">
      <c r="A3035" s="26"/>
    </row>
    <row r="3036" spans="1:1">
      <c r="A3036" s="26"/>
    </row>
    <row r="3037" spans="1:1">
      <c r="A3037" s="26"/>
    </row>
    <row r="3038" spans="1:1">
      <c r="A3038" s="26"/>
    </row>
    <row r="3039" spans="1:1">
      <c r="A3039" s="26"/>
    </row>
    <row r="3040" spans="1:1">
      <c r="A3040" s="26"/>
    </row>
    <row r="3041" spans="1:1">
      <c r="A3041" s="26"/>
    </row>
    <row r="3042" spans="1:1">
      <c r="A3042" s="26"/>
    </row>
    <row r="3043" spans="1:1">
      <c r="A3043" s="26"/>
    </row>
    <row r="3044" spans="1:1">
      <c r="A3044" s="26"/>
    </row>
    <row r="3045" spans="1:1">
      <c r="A3045" s="26"/>
    </row>
    <row r="3046" spans="1:1">
      <c r="A3046" s="26"/>
    </row>
    <row r="3047" spans="1:1">
      <c r="A3047" s="26"/>
    </row>
    <row r="3048" spans="1:1">
      <c r="A3048" s="26"/>
    </row>
    <row r="3049" spans="1:1">
      <c r="A3049" s="26"/>
    </row>
    <row r="3050" spans="1:1">
      <c r="A3050" s="26"/>
    </row>
    <row r="3051" spans="1:1">
      <c r="A3051" s="26"/>
    </row>
    <row r="3052" spans="1:1">
      <c r="A3052" s="26"/>
    </row>
    <row r="3053" spans="1:1">
      <c r="A3053" s="26"/>
    </row>
    <row r="3054" spans="1:1">
      <c r="A3054" s="26"/>
    </row>
    <row r="3055" spans="1:1">
      <c r="A3055" s="26"/>
    </row>
    <row r="3056" spans="1:1">
      <c r="A3056" s="26"/>
    </row>
    <row r="3057" spans="1:1">
      <c r="A3057" s="26"/>
    </row>
    <row r="3058" spans="1:1">
      <c r="A3058" s="26"/>
    </row>
    <row r="3059" spans="1:1">
      <c r="A3059" s="26"/>
    </row>
    <row r="3060" spans="1:1">
      <c r="A3060" s="26"/>
    </row>
    <row r="3061" spans="1:1">
      <c r="A3061" s="26"/>
    </row>
    <row r="3062" spans="1:1">
      <c r="A3062" s="26"/>
    </row>
    <row r="3063" spans="1:1">
      <c r="A3063" s="26"/>
    </row>
    <row r="3064" spans="1:1">
      <c r="A3064" s="26"/>
    </row>
    <row r="3065" spans="1:1">
      <c r="A3065" s="26"/>
    </row>
    <row r="3066" spans="1:1">
      <c r="A3066" s="26"/>
    </row>
    <row r="3067" spans="1:1">
      <c r="A3067" s="26"/>
    </row>
    <row r="3068" spans="1:1">
      <c r="A3068" s="26"/>
    </row>
    <row r="3069" spans="1:1">
      <c r="A3069" s="26"/>
    </row>
    <row r="3070" spans="1:1">
      <c r="A3070" s="26"/>
    </row>
    <row r="3071" spans="1:1">
      <c r="A3071" s="26"/>
    </row>
    <row r="3072" spans="1:1">
      <c r="A3072" s="26"/>
    </row>
    <row r="3073" spans="1:1">
      <c r="A3073" s="26"/>
    </row>
    <row r="3074" spans="1:1">
      <c r="A3074" s="26"/>
    </row>
    <row r="3075" spans="1:1">
      <c r="A3075" s="26"/>
    </row>
    <row r="3076" spans="1:1">
      <c r="A3076" s="26"/>
    </row>
    <row r="3077" spans="1:1">
      <c r="A3077" s="26"/>
    </row>
    <row r="3078" spans="1:1">
      <c r="A3078" s="26"/>
    </row>
    <row r="3079" spans="1:1">
      <c r="A3079" s="26"/>
    </row>
    <row r="3080" spans="1:1">
      <c r="A3080" s="26"/>
    </row>
    <row r="3081" spans="1:1">
      <c r="A3081" s="26"/>
    </row>
    <row r="3082" spans="1:1">
      <c r="A3082" s="26"/>
    </row>
    <row r="3083" spans="1:1">
      <c r="A3083" s="26"/>
    </row>
    <row r="3084" spans="1:1">
      <c r="A3084" s="26"/>
    </row>
    <row r="3085" spans="1:1">
      <c r="A3085" s="26"/>
    </row>
    <row r="3086" spans="1:1">
      <c r="A3086" s="26"/>
    </row>
    <row r="3087" spans="1:1">
      <c r="A3087" s="26"/>
    </row>
    <row r="3088" spans="1:1">
      <c r="A3088" s="26"/>
    </row>
    <row r="3089" spans="1:1">
      <c r="A3089" s="26"/>
    </row>
    <row r="3090" spans="1:1">
      <c r="A3090" s="26"/>
    </row>
    <row r="3091" spans="1:1">
      <c r="A3091" s="26"/>
    </row>
    <row r="3092" spans="1:1">
      <c r="A3092" s="26"/>
    </row>
    <row r="3093" spans="1:1">
      <c r="A3093" s="26"/>
    </row>
    <row r="3094" spans="1:1">
      <c r="A3094" s="26"/>
    </row>
    <row r="3095" spans="1:1">
      <c r="A3095" s="26"/>
    </row>
    <row r="3096" spans="1:1">
      <c r="A3096" s="26"/>
    </row>
    <row r="3097" spans="1:1">
      <c r="A3097" s="26"/>
    </row>
    <row r="3098" spans="1:1">
      <c r="A3098" s="26"/>
    </row>
    <row r="3099" spans="1:1">
      <c r="A3099" s="26"/>
    </row>
    <row r="3100" spans="1:1">
      <c r="A3100" s="26"/>
    </row>
    <row r="3101" spans="1:1">
      <c r="A3101" s="26"/>
    </row>
    <row r="3102" spans="1:1">
      <c r="A3102" s="26"/>
    </row>
    <row r="3103" spans="1:1">
      <c r="A3103" s="26"/>
    </row>
    <row r="3104" spans="1:1">
      <c r="A3104" s="26"/>
    </row>
    <row r="3105" spans="1:1">
      <c r="A3105" s="26"/>
    </row>
    <row r="3106" spans="1:1">
      <c r="A3106" s="26"/>
    </row>
    <row r="3107" spans="1:1">
      <c r="A3107" s="26"/>
    </row>
    <row r="3108" spans="1:1">
      <c r="A3108" s="26"/>
    </row>
    <row r="3109" spans="1:1">
      <c r="A3109" s="26"/>
    </row>
    <row r="3110" spans="1:1">
      <c r="A3110" s="26"/>
    </row>
    <row r="3111" spans="1:1">
      <c r="A3111" s="26"/>
    </row>
    <row r="3112" spans="1:1">
      <c r="A3112" s="26"/>
    </row>
    <row r="3113" spans="1:1">
      <c r="A3113" s="26"/>
    </row>
    <row r="3114" spans="1:1">
      <c r="A3114" s="26"/>
    </row>
    <row r="3115" spans="1:1">
      <c r="A3115" s="26"/>
    </row>
    <row r="3116" spans="1:1">
      <c r="A3116" s="26"/>
    </row>
    <row r="3117" spans="1:1">
      <c r="A3117" s="26"/>
    </row>
    <row r="3118" spans="1:1">
      <c r="A3118" s="26"/>
    </row>
    <row r="3119" spans="1:1">
      <c r="A3119" s="26"/>
    </row>
    <row r="3120" spans="1:1">
      <c r="A3120" s="26"/>
    </row>
    <row r="3121" spans="1:1">
      <c r="A3121" s="26"/>
    </row>
    <row r="3122" spans="1:1">
      <c r="A3122" s="26"/>
    </row>
    <row r="3123" spans="1:1">
      <c r="A3123" s="26"/>
    </row>
    <row r="3124" spans="1:1">
      <c r="A3124" s="26"/>
    </row>
    <row r="3125" spans="1:1">
      <c r="A3125" s="26"/>
    </row>
    <row r="3126" spans="1:1">
      <c r="A3126" s="26"/>
    </row>
    <row r="3127" spans="1:1">
      <c r="A3127" s="26"/>
    </row>
    <row r="3128" spans="1:1">
      <c r="A3128" s="26"/>
    </row>
    <row r="3129" spans="1:1">
      <c r="A3129" s="26"/>
    </row>
    <row r="3130" spans="1:1">
      <c r="A3130" s="26"/>
    </row>
    <row r="3131" spans="1:1">
      <c r="A3131" s="26"/>
    </row>
    <row r="3132" spans="1:1">
      <c r="A3132" s="26"/>
    </row>
    <row r="3133" spans="1:1">
      <c r="A3133" s="26"/>
    </row>
    <row r="3134" spans="1:1">
      <c r="A3134" s="26"/>
    </row>
    <row r="3135" spans="1:1">
      <c r="A3135" s="26"/>
    </row>
    <row r="3136" spans="1:1">
      <c r="A3136" s="26"/>
    </row>
    <row r="3137" spans="1:1">
      <c r="A3137" s="26"/>
    </row>
    <row r="3138" spans="1:1">
      <c r="A3138" s="26"/>
    </row>
    <row r="3139" spans="1:1">
      <c r="A3139" s="26"/>
    </row>
    <row r="3140" spans="1:1">
      <c r="A3140" s="26"/>
    </row>
    <row r="3141" spans="1:1">
      <c r="A3141" s="26"/>
    </row>
    <row r="3142" spans="1:1">
      <c r="A3142" s="26"/>
    </row>
    <row r="3143" spans="1:1">
      <c r="A3143" s="26"/>
    </row>
    <row r="3144" spans="1:1">
      <c r="A3144" s="26"/>
    </row>
    <row r="3145" spans="1:1">
      <c r="A3145" s="26"/>
    </row>
    <row r="3146" spans="1:1">
      <c r="A3146" s="26"/>
    </row>
    <row r="3147" spans="1:1">
      <c r="A3147" s="26"/>
    </row>
    <row r="3148" spans="1:1">
      <c r="A3148" s="26"/>
    </row>
    <row r="3149" spans="1:1">
      <c r="A3149" s="26"/>
    </row>
    <row r="3150" spans="1:1">
      <c r="A3150" s="26"/>
    </row>
    <row r="3151" spans="1:1">
      <c r="A3151" s="26"/>
    </row>
    <row r="3152" spans="1:1">
      <c r="A3152" s="26"/>
    </row>
    <row r="3153" spans="1:1">
      <c r="A3153" s="26"/>
    </row>
    <row r="3154" spans="1:1">
      <c r="A3154" s="26"/>
    </row>
    <row r="3155" spans="1:1">
      <c r="A3155" s="26"/>
    </row>
    <row r="3156" spans="1:1">
      <c r="A3156" s="26"/>
    </row>
    <row r="3157" spans="1:1">
      <c r="A3157" s="26"/>
    </row>
    <row r="3158" spans="1:1">
      <c r="A3158" s="26"/>
    </row>
    <row r="3159" spans="1:1">
      <c r="A3159" s="26"/>
    </row>
    <row r="3160" spans="1:1">
      <c r="A3160" s="26"/>
    </row>
    <row r="3161" spans="1:1">
      <c r="A3161" s="26"/>
    </row>
    <row r="3162" spans="1:1">
      <c r="A3162" s="26"/>
    </row>
    <row r="3163" spans="1:1">
      <c r="A3163" s="26"/>
    </row>
    <row r="3164" spans="1:1">
      <c r="A3164" s="26"/>
    </row>
    <row r="3165" spans="1:1">
      <c r="A3165" s="26"/>
    </row>
    <row r="3166" spans="1:1">
      <c r="A3166" s="26"/>
    </row>
    <row r="3167" spans="1:1">
      <c r="A3167" s="26"/>
    </row>
    <row r="3168" spans="1:1">
      <c r="A3168" s="26"/>
    </row>
    <row r="3169" spans="1:1">
      <c r="A3169" s="26"/>
    </row>
    <row r="3170" spans="1:1">
      <c r="A3170" s="26"/>
    </row>
    <row r="3171" spans="1:1">
      <c r="A3171" s="26"/>
    </row>
    <row r="3172" spans="1:1">
      <c r="A3172" s="26"/>
    </row>
    <row r="3173" spans="1:1">
      <c r="A3173" s="26"/>
    </row>
    <row r="3174" spans="1:1">
      <c r="A3174" s="26"/>
    </row>
    <row r="3175" spans="1:1">
      <c r="A3175" s="26"/>
    </row>
    <row r="3176" spans="1:1">
      <c r="A3176" s="26"/>
    </row>
    <row r="3177" spans="1:1">
      <c r="A3177" s="26"/>
    </row>
    <row r="3178" spans="1:1">
      <c r="A3178" s="26"/>
    </row>
    <row r="3179" spans="1:1">
      <c r="A3179" s="26"/>
    </row>
    <row r="3180" spans="1:1">
      <c r="A3180" s="26"/>
    </row>
    <row r="3181" spans="1:1">
      <c r="A3181" s="26"/>
    </row>
    <row r="3182" spans="1:1">
      <c r="A3182" s="26"/>
    </row>
    <row r="3183" spans="1:1">
      <c r="A3183" s="26"/>
    </row>
    <row r="3184" spans="1:1">
      <c r="A3184" s="26"/>
    </row>
    <row r="3185" spans="1:1">
      <c r="A3185" s="26"/>
    </row>
    <row r="3186" spans="1:1">
      <c r="A3186" s="26"/>
    </row>
    <row r="3187" spans="1:1">
      <c r="A3187" s="26"/>
    </row>
    <row r="3188" spans="1:1">
      <c r="A3188" s="26"/>
    </row>
    <row r="3189" spans="1:1">
      <c r="A3189" s="26"/>
    </row>
    <row r="3190" spans="1:1">
      <c r="A3190" s="26"/>
    </row>
    <row r="3191" spans="1:1">
      <c r="A3191" s="26"/>
    </row>
    <row r="3192" spans="1:1">
      <c r="A3192" s="26"/>
    </row>
    <row r="3193" spans="1:1">
      <c r="A3193" s="26"/>
    </row>
    <row r="3194" spans="1:1">
      <c r="A3194" s="26"/>
    </row>
    <row r="3195" spans="1:1">
      <c r="A3195" s="26"/>
    </row>
    <row r="3196" spans="1:1">
      <c r="A3196" s="26"/>
    </row>
    <row r="3197" spans="1:1">
      <c r="A3197" s="26"/>
    </row>
    <row r="3198" spans="1:1">
      <c r="A3198" s="26"/>
    </row>
    <row r="3199" spans="1:1">
      <c r="A3199" s="26"/>
    </row>
    <row r="3200" spans="1:1">
      <c r="A3200" s="26"/>
    </row>
    <row r="3201" spans="1:1">
      <c r="A3201" s="26"/>
    </row>
    <row r="3202" spans="1:1">
      <c r="A3202" s="26"/>
    </row>
    <row r="3203" spans="1:1">
      <c r="A3203" s="26"/>
    </row>
    <row r="3204" spans="1:1">
      <c r="A3204" s="26"/>
    </row>
    <row r="3205" spans="1:1">
      <c r="A3205" s="26"/>
    </row>
    <row r="3206" spans="1:1">
      <c r="A3206" s="26"/>
    </row>
    <row r="3207" spans="1:1">
      <c r="A3207" s="26"/>
    </row>
    <row r="3208" spans="1:1">
      <c r="A3208" s="26"/>
    </row>
    <row r="3209" spans="1:1">
      <c r="A3209" s="26"/>
    </row>
    <row r="3210" spans="1:1">
      <c r="A3210" s="26"/>
    </row>
    <row r="3211" spans="1:1">
      <c r="A3211" s="26"/>
    </row>
    <row r="3212" spans="1:1">
      <c r="A3212" s="26"/>
    </row>
    <row r="3213" spans="1:1">
      <c r="A3213" s="26"/>
    </row>
    <row r="3214" spans="1:1">
      <c r="A3214" s="26"/>
    </row>
    <row r="3215" spans="1:1">
      <c r="A3215" s="26"/>
    </row>
    <row r="3216" spans="1:1">
      <c r="A3216" s="26"/>
    </row>
    <row r="3217" spans="1:1">
      <c r="A3217" s="26"/>
    </row>
    <row r="3218" spans="1:1">
      <c r="A3218" s="26"/>
    </row>
    <row r="3219" spans="1:1">
      <c r="A3219" s="26"/>
    </row>
    <row r="3220" spans="1:1">
      <c r="A3220" s="26"/>
    </row>
    <row r="3221" spans="1:1">
      <c r="A3221" s="26"/>
    </row>
    <row r="3222" spans="1:1">
      <c r="A3222" s="26"/>
    </row>
    <row r="3223" spans="1:1">
      <c r="A3223" s="26"/>
    </row>
    <row r="3224" spans="1:1">
      <c r="A3224" s="26"/>
    </row>
    <row r="3225" spans="1:1">
      <c r="A3225" s="26"/>
    </row>
    <row r="3226" spans="1:1">
      <c r="A3226" s="26"/>
    </row>
    <row r="3227" spans="1:1">
      <c r="A3227" s="26"/>
    </row>
    <row r="3228" spans="1:1">
      <c r="A3228" s="26"/>
    </row>
    <row r="3229" spans="1:1">
      <c r="A3229" s="26"/>
    </row>
    <row r="3230" spans="1:1">
      <c r="A3230" s="26"/>
    </row>
    <row r="3231" spans="1:1">
      <c r="A3231" s="26"/>
    </row>
    <row r="3232" spans="1:1">
      <c r="A3232" s="26"/>
    </row>
    <row r="3233" spans="1:1">
      <c r="A3233" s="26"/>
    </row>
    <row r="3234" spans="1:1">
      <c r="A3234" s="26"/>
    </row>
    <row r="3235" spans="1:1">
      <c r="A3235" s="26"/>
    </row>
    <row r="3236" spans="1:1">
      <c r="A3236" s="26"/>
    </row>
    <row r="3237" spans="1:1">
      <c r="A3237" s="26"/>
    </row>
    <row r="3238" spans="1:1">
      <c r="A3238" s="26"/>
    </row>
    <row r="3239" spans="1:1">
      <c r="A3239" s="26"/>
    </row>
    <row r="3240" spans="1:1">
      <c r="A3240" s="26"/>
    </row>
    <row r="3241" spans="1:1">
      <c r="A3241" s="26"/>
    </row>
    <row r="3242" spans="1:1">
      <c r="A3242" s="26"/>
    </row>
    <row r="3243" spans="1:1">
      <c r="A3243" s="26"/>
    </row>
    <row r="3244" spans="1:1">
      <c r="A3244" s="26"/>
    </row>
    <row r="3245" spans="1:1">
      <c r="A3245" s="26"/>
    </row>
    <row r="3246" spans="1:1">
      <c r="A3246" s="26"/>
    </row>
    <row r="3247" spans="1:1">
      <c r="A3247" s="26"/>
    </row>
    <row r="3248" spans="1:1">
      <c r="A3248" s="26"/>
    </row>
    <row r="3249" spans="1:1">
      <c r="A3249" s="26"/>
    </row>
    <row r="3250" spans="1:1">
      <c r="A3250" s="26"/>
    </row>
    <row r="3251" spans="1:1">
      <c r="A3251" s="26"/>
    </row>
    <row r="3252" spans="1:1">
      <c r="A3252" s="26"/>
    </row>
    <row r="3253" spans="1:1">
      <c r="A3253" s="26"/>
    </row>
    <row r="3254" spans="1:1">
      <c r="A3254" s="26"/>
    </row>
    <row r="3255" spans="1:1">
      <c r="A3255" s="26"/>
    </row>
    <row r="3256" spans="1:1">
      <c r="A3256" s="26"/>
    </row>
    <row r="3257" spans="1:1">
      <c r="A3257" s="26"/>
    </row>
    <row r="3258" spans="1:1">
      <c r="A3258" s="26"/>
    </row>
    <row r="3259" spans="1:1">
      <c r="A3259" s="26"/>
    </row>
    <row r="3260" spans="1:1">
      <c r="A3260" s="26"/>
    </row>
    <row r="3261" spans="1:1">
      <c r="A3261" s="26"/>
    </row>
    <row r="3262" spans="1:1">
      <c r="A3262" s="26"/>
    </row>
    <row r="3263" spans="1:1">
      <c r="A3263" s="26"/>
    </row>
    <row r="3264" spans="1:1">
      <c r="A3264" s="26"/>
    </row>
    <row r="3265" spans="1:1">
      <c r="A3265" s="26"/>
    </row>
    <row r="3266" spans="1:1">
      <c r="A3266" s="26"/>
    </row>
    <row r="3267" spans="1:1">
      <c r="A3267" s="26"/>
    </row>
    <row r="3268" spans="1:1">
      <c r="A3268" s="26"/>
    </row>
    <row r="3269" spans="1:1">
      <c r="A3269" s="26"/>
    </row>
    <row r="3270" spans="1:1">
      <c r="A3270" s="26"/>
    </row>
    <row r="3271" spans="1:1">
      <c r="A3271" s="26"/>
    </row>
    <row r="3272" spans="1:1">
      <c r="A3272" s="26"/>
    </row>
    <row r="3273" spans="1:1">
      <c r="A3273" s="26"/>
    </row>
    <row r="3274" spans="1:1">
      <c r="A3274" s="26"/>
    </row>
    <row r="3275" spans="1:1">
      <c r="A3275" s="26"/>
    </row>
    <row r="3276" spans="1:1">
      <c r="A3276" s="26"/>
    </row>
    <row r="3277" spans="1:1">
      <c r="A3277" s="26"/>
    </row>
    <row r="3278" spans="1:1">
      <c r="A3278" s="26"/>
    </row>
    <row r="3279" spans="1:1">
      <c r="A3279" s="26"/>
    </row>
    <row r="3280" spans="1:1">
      <c r="A3280" s="26"/>
    </row>
    <row r="3281" spans="1:1">
      <c r="A3281" s="26"/>
    </row>
    <row r="3282" spans="1:1">
      <c r="A3282" s="26"/>
    </row>
    <row r="3283" spans="1:1">
      <c r="A3283" s="26"/>
    </row>
    <row r="3284" spans="1:1">
      <c r="A3284" s="26"/>
    </row>
    <row r="3285" spans="1:1">
      <c r="A3285" s="26"/>
    </row>
    <row r="3286" spans="1:1">
      <c r="A3286" s="26"/>
    </row>
    <row r="3287" spans="1:1">
      <c r="A3287" s="26"/>
    </row>
    <row r="3288" spans="1:1">
      <c r="A3288" s="26"/>
    </row>
    <row r="3289" spans="1:1">
      <c r="A3289" s="26"/>
    </row>
    <row r="3290" spans="1:1">
      <c r="A3290" s="26"/>
    </row>
    <row r="3291" spans="1:1">
      <c r="A3291" s="26"/>
    </row>
    <row r="3292" spans="1:1">
      <c r="A3292" s="26"/>
    </row>
    <row r="3293" spans="1:1">
      <c r="A3293" s="26"/>
    </row>
    <row r="3294" spans="1:1">
      <c r="A3294" s="26"/>
    </row>
    <row r="3295" spans="1:1">
      <c r="A3295" s="26"/>
    </row>
    <row r="3296" spans="1:1">
      <c r="A3296" s="26"/>
    </row>
    <row r="3297" spans="1:1">
      <c r="A3297" s="26"/>
    </row>
    <row r="3298" spans="1:1">
      <c r="A3298" s="26"/>
    </row>
    <row r="3299" spans="1:1">
      <c r="A3299" s="26"/>
    </row>
    <row r="3300" spans="1:1">
      <c r="A3300" s="26"/>
    </row>
    <row r="3301" spans="1:1">
      <c r="A3301" s="26"/>
    </row>
    <row r="3302" spans="1:1">
      <c r="A3302" s="26"/>
    </row>
    <row r="3303" spans="1:1">
      <c r="A3303" s="26"/>
    </row>
    <row r="3304" spans="1:1">
      <c r="A3304" s="26"/>
    </row>
    <row r="3305" spans="1:1">
      <c r="A3305" s="26"/>
    </row>
    <row r="3306" spans="1:1">
      <c r="A3306" s="26"/>
    </row>
    <row r="3307" spans="1:1">
      <c r="A3307" s="26"/>
    </row>
    <row r="3308" spans="1:1">
      <c r="A3308" s="26"/>
    </row>
    <row r="3309" spans="1:1">
      <c r="A3309" s="26"/>
    </row>
    <row r="3310" spans="1:1">
      <c r="A3310" s="26"/>
    </row>
    <row r="3311" spans="1:1">
      <c r="A3311" s="26"/>
    </row>
    <row r="3312" spans="1:1">
      <c r="A3312" s="26"/>
    </row>
    <row r="3313" spans="1:1">
      <c r="A3313" s="26"/>
    </row>
    <row r="3314" spans="1:1">
      <c r="A3314" s="26"/>
    </row>
    <row r="3315" spans="1:1">
      <c r="A3315" s="26"/>
    </row>
    <row r="3316" spans="1:1">
      <c r="A3316" s="26"/>
    </row>
    <row r="3317" spans="1:1">
      <c r="A3317" s="26"/>
    </row>
    <row r="3318" spans="1:1">
      <c r="A3318" s="26"/>
    </row>
    <row r="3319" spans="1:1">
      <c r="A3319" s="26"/>
    </row>
    <row r="3320" spans="1:1">
      <c r="A3320" s="26"/>
    </row>
    <row r="3321" spans="1:1">
      <c r="A3321" s="26"/>
    </row>
    <row r="3322" spans="1:1">
      <c r="A3322" s="26"/>
    </row>
    <row r="3323" spans="1:1">
      <c r="A3323" s="26"/>
    </row>
    <row r="3324" spans="1:1">
      <c r="A3324" s="26"/>
    </row>
    <row r="3325" spans="1:1">
      <c r="A3325" s="26"/>
    </row>
    <row r="3326" spans="1:1">
      <c r="A3326" s="26"/>
    </row>
    <row r="3327" spans="1:1">
      <c r="A3327" s="26"/>
    </row>
    <row r="3328" spans="1:1">
      <c r="A3328" s="26"/>
    </row>
    <row r="3329" spans="1:1">
      <c r="A3329" s="26"/>
    </row>
    <row r="3330" spans="1:1">
      <c r="A3330" s="26"/>
    </row>
    <row r="3331" spans="1:1">
      <c r="A3331" s="26"/>
    </row>
    <row r="3332" spans="1:1">
      <c r="A3332" s="26"/>
    </row>
    <row r="3333" spans="1:1">
      <c r="A3333" s="26"/>
    </row>
    <row r="3334" spans="1:1">
      <c r="A3334" s="26"/>
    </row>
    <row r="3335" spans="1:1">
      <c r="A3335" s="26"/>
    </row>
    <row r="3336" spans="1:1">
      <c r="A3336" s="26"/>
    </row>
    <row r="3337" spans="1:1">
      <c r="A3337" s="26"/>
    </row>
    <row r="3338" spans="1:1">
      <c r="A3338" s="26"/>
    </row>
    <row r="3339" spans="1:1">
      <c r="A3339" s="26"/>
    </row>
    <row r="3340" spans="1:1">
      <c r="A3340" s="26"/>
    </row>
    <row r="3341" spans="1:1">
      <c r="A3341" s="26"/>
    </row>
    <row r="3342" spans="1:1">
      <c r="A3342" s="26"/>
    </row>
    <row r="3343" spans="1:1">
      <c r="A3343" s="26"/>
    </row>
    <row r="3344" spans="1:1">
      <c r="A3344" s="26"/>
    </row>
    <row r="3345" spans="1:1">
      <c r="A3345" s="26"/>
    </row>
    <row r="3346" spans="1:1">
      <c r="A3346" s="26"/>
    </row>
    <row r="3347" spans="1:1">
      <c r="A3347" s="26"/>
    </row>
    <row r="3348" spans="1:1">
      <c r="A3348" s="26"/>
    </row>
    <row r="3349" spans="1:1">
      <c r="A3349" s="26"/>
    </row>
    <row r="3350" spans="1:1">
      <c r="A3350" s="26"/>
    </row>
    <row r="3351" spans="1:1">
      <c r="A3351" s="26"/>
    </row>
    <row r="3352" spans="1:1">
      <c r="A3352" s="26"/>
    </row>
    <row r="3353" spans="1:1">
      <c r="A3353" s="26"/>
    </row>
    <row r="3354" spans="1:1">
      <c r="A3354" s="26"/>
    </row>
    <row r="3355" spans="1:1">
      <c r="A3355" s="26"/>
    </row>
    <row r="3356" spans="1:1">
      <c r="A3356" s="26"/>
    </row>
    <row r="3357" spans="1:1">
      <c r="A3357" s="26"/>
    </row>
    <row r="3358" spans="1:1">
      <c r="A3358" s="26"/>
    </row>
    <row r="3359" spans="1:1">
      <c r="A3359" s="26"/>
    </row>
    <row r="3360" spans="1:1">
      <c r="A3360" s="26"/>
    </row>
    <row r="3361" spans="1:1">
      <c r="A3361" s="26"/>
    </row>
    <row r="3362" spans="1:1">
      <c r="A3362" s="26"/>
    </row>
    <row r="3363" spans="1:1">
      <c r="A3363" s="26"/>
    </row>
    <row r="3364" spans="1:1">
      <c r="A3364" s="26"/>
    </row>
    <row r="3365" spans="1:1">
      <c r="A3365" s="26"/>
    </row>
    <row r="3366" spans="1:1">
      <c r="A3366" s="26"/>
    </row>
    <row r="3367" spans="1:1">
      <c r="A3367" s="26"/>
    </row>
    <row r="3368" spans="1:1">
      <c r="A3368" s="26"/>
    </row>
    <row r="3369" spans="1:1">
      <c r="A3369" s="26"/>
    </row>
    <row r="3370" spans="1:1">
      <c r="A3370" s="26"/>
    </row>
  </sheetData>
  <sheetProtection algorithmName="SHA-512" hashValue="J3grRicogVyaHQIcDOH9hJ0uX95OYjfD/1Hm2CmqIX6IEEVeG5J9jVZ0udGERYOZguGSCz4/YeCEVW5cOD8dAw==" saltValue="KecRkWrDYvNipe1TGOyXuQ=="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Footer>&amp;RStran: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59999389629810485"/>
    <pageSetUpPr fitToPage="1"/>
  </sheetPr>
  <dimension ref="A1:I1851"/>
  <sheetViews>
    <sheetView view="pageBreakPreview" zoomScale="85" zoomScaleNormal="70" zoomScaleSheetLayoutView="85" zoomScalePageLayoutView="85" workbookViewId="0">
      <selection activeCell="H14" sqref="H14"/>
    </sheetView>
  </sheetViews>
  <sheetFormatPr defaultColWidth="9.28515625" defaultRowHeight="18"/>
  <cols>
    <col min="1" max="1" width="10.7109375" style="172" customWidth="1"/>
    <col min="2" max="2" width="70.85546875" style="173" customWidth="1"/>
    <col min="3" max="3" width="7.42578125" style="174" customWidth="1"/>
    <col min="4" max="4" width="9.85546875" style="175" customWidth="1"/>
    <col min="5" max="5" width="15.28515625" style="176" customWidth="1"/>
    <col min="6" max="6" width="15.28515625" style="177" customWidth="1"/>
    <col min="7" max="16384" width="9.28515625" style="146"/>
  </cols>
  <sheetData>
    <row r="1" spans="1:9">
      <c r="A1" s="147"/>
      <c r="B1" s="146"/>
      <c r="C1" s="148"/>
      <c r="D1" s="210"/>
      <c r="E1" s="209"/>
      <c r="F1" s="208"/>
    </row>
    <row r="2" spans="1:9">
      <c r="A2" s="147"/>
      <c r="B2" s="146"/>
      <c r="C2" s="148"/>
      <c r="D2" s="210"/>
      <c r="E2" s="209"/>
      <c r="F2" s="208"/>
    </row>
    <row r="3" spans="1:9" ht="18.75" thickBot="1">
      <c r="A3" s="147"/>
      <c r="B3" s="146"/>
      <c r="C3" s="148"/>
      <c r="D3" s="210"/>
      <c r="E3" s="209"/>
      <c r="F3" s="208"/>
    </row>
    <row r="4" spans="1:9" s="152" customFormat="1" ht="30">
      <c r="A4" s="181" t="s">
        <v>0</v>
      </c>
      <c r="B4" s="6" t="s">
        <v>1754</v>
      </c>
      <c r="C4" s="7" t="s">
        <v>1755</v>
      </c>
      <c r="D4" s="142" t="s">
        <v>1787</v>
      </c>
      <c r="E4" s="8" t="s">
        <v>1756</v>
      </c>
      <c r="F4" s="9" t="s">
        <v>1788</v>
      </c>
    </row>
    <row r="5" spans="1:9">
      <c r="A5" s="180" t="s">
        <v>1773</v>
      </c>
      <c r="B5" s="22" t="s">
        <v>5</v>
      </c>
      <c r="C5" s="20"/>
      <c r="D5" s="21"/>
      <c r="E5" s="81"/>
      <c r="F5" s="144"/>
    </row>
    <row r="6" spans="1:9">
      <c r="A6" s="180"/>
      <c r="B6" s="22"/>
      <c r="C6" s="20"/>
      <c r="D6" s="21"/>
      <c r="E6" s="81"/>
      <c r="F6" s="144"/>
    </row>
    <row r="7" spans="1:9" ht="90">
      <c r="A7" s="153"/>
      <c r="B7" s="154" t="s">
        <v>1759</v>
      </c>
      <c r="C7" s="20"/>
      <c r="D7" s="81"/>
      <c r="E7" s="155"/>
      <c r="F7" s="156"/>
    </row>
    <row r="8" spans="1:9" s="158" customFormat="1" ht="54">
      <c r="A8" s="182"/>
      <c r="B8" s="160" t="s">
        <v>1758</v>
      </c>
      <c r="C8" s="160"/>
      <c r="D8" s="161"/>
      <c r="E8" s="162"/>
      <c r="F8" s="163"/>
      <c r="I8" s="140"/>
    </row>
    <row r="9" spans="1:9">
      <c r="A9" s="157"/>
      <c r="B9" s="207"/>
      <c r="C9" s="20"/>
      <c r="D9" s="21"/>
      <c r="E9" s="81"/>
      <c r="F9" s="144"/>
    </row>
    <row r="10" spans="1:9" s="158" customFormat="1" ht="54">
      <c r="A10" s="23" t="s">
        <v>1775</v>
      </c>
      <c r="B10" s="206" t="s">
        <v>1760</v>
      </c>
      <c r="C10" s="205" t="s">
        <v>1757</v>
      </c>
      <c r="D10" s="80">
        <v>625</v>
      </c>
      <c r="E10" s="222">
        <v>0</v>
      </c>
      <c r="F10" s="145">
        <f>ROUND(D10*E10,2)</f>
        <v>0</v>
      </c>
    </row>
    <row r="11" spans="1:9" s="158" customFormat="1" ht="54">
      <c r="A11" s="23" t="s">
        <v>1776</v>
      </c>
      <c r="B11" s="206" t="s">
        <v>1761</v>
      </c>
      <c r="C11" s="205" t="s">
        <v>1757</v>
      </c>
      <c r="D11" s="80">
        <v>20</v>
      </c>
      <c r="E11" s="222">
        <v>0</v>
      </c>
      <c r="F11" s="145">
        <f>ROUND(D11*E11,2)</f>
        <v>0</v>
      </c>
      <c r="I11" s="140"/>
    </row>
    <row r="12" spans="1:9" s="158" customFormat="1" ht="36">
      <c r="A12" s="23" t="s">
        <v>1777</v>
      </c>
      <c r="B12" s="206" t="s">
        <v>1762</v>
      </c>
      <c r="C12" s="205" t="s">
        <v>1757</v>
      </c>
      <c r="D12" s="80">
        <v>150</v>
      </c>
      <c r="E12" s="222">
        <v>0</v>
      </c>
      <c r="F12" s="145">
        <f>ROUND(D12*E12,2)</f>
        <v>0</v>
      </c>
      <c r="I12" s="140"/>
    </row>
    <row r="13" spans="1:9" s="158" customFormat="1">
      <c r="A13" s="180"/>
      <c r="B13" s="206"/>
      <c r="C13" s="205"/>
      <c r="D13" s="80"/>
      <c r="E13" s="179"/>
      <c r="F13" s="145"/>
      <c r="I13" s="140"/>
    </row>
    <row r="14" spans="1:9" s="158" customFormat="1" ht="360.75" thickBot="1">
      <c r="A14" s="23" t="s">
        <v>1778</v>
      </c>
      <c r="B14" s="206" t="s">
        <v>1789</v>
      </c>
      <c r="C14" s="205" t="s">
        <v>1757</v>
      </c>
      <c r="D14" s="80">
        <v>625</v>
      </c>
      <c r="E14" s="222">
        <v>0</v>
      </c>
      <c r="F14" s="145">
        <f>ROUND(D14*E14,2)</f>
        <v>0</v>
      </c>
      <c r="I14" s="140"/>
    </row>
    <row r="15" spans="1:9" s="158" customFormat="1" ht="18.75" thickBot="1">
      <c r="A15" s="238" t="s">
        <v>1763</v>
      </c>
      <c r="B15" s="239"/>
      <c r="C15" s="204"/>
      <c r="D15" s="203"/>
      <c r="E15" s="159"/>
      <c r="F15" s="220">
        <f>SUM(F10:F14)</f>
        <v>0</v>
      </c>
      <c r="I15" s="140"/>
    </row>
    <row r="16" spans="1:9">
      <c r="A16" s="171"/>
      <c r="B16" s="141"/>
      <c r="C16" s="166"/>
      <c r="D16" s="149"/>
      <c r="E16" s="150"/>
      <c r="F16" s="151"/>
    </row>
    <row r="17" spans="1:6">
      <c r="A17" s="171"/>
      <c r="B17" s="164"/>
      <c r="C17" s="165"/>
      <c r="D17" s="149"/>
      <c r="E17" s="150"/>
      <c r="F17" s="151"/>
    </row>
    <row r="18" spans="1:6">
      <c r="A18" s="171"/>
      <c r="B18" s="167"/>
      <c r="C18" s="166"/>
      <c r="D18" s="149"/>
      <c r="E18" s="150"/>
      <c r="F18" s="151"/>
    </row>
    <row r="19" spans="1:6">
      <c r="A19" s="171"/>
      <c r="B19" s="164"/>
      <c r="C19" s="166"/>
      <c r="D19" s="149"/>
      <c r="E19" s="150"/>
      <c r="F19" s="151"/>
    </row>
    <row r="20" spans="1:6">
      <c r="A20" s="171"/>
      <c r="B20" s="168"/>
      <c r="C20" s="166"/>
      <c r="D20" s="149"/>
      <c r="E20" s="150"/>
      <c r="F20" s="151"/>
    </row>
    <row r="21" spans="1:6">
      <c r="A21" s="171"/>
      <c r="B21" s="168"/>
      <c r="C21" s="166"/>
      <c r="D21" s="149"/>
      <c r="E21" s="150"/>
      <c r="F21" s="151"/>
    </row>
    <row r="22" spans="1:6">
      <c r="A22" s="171"/>
      <c r="B22" s="168"/>
      <c r="C22" s="166"/>
      <c r="D22" s="149"/>
      <c r="E22" s="150"/>
      <c r="F22" s="151"/>
    </row>
    <row r="23" spans="1:6">
      <c r="A23" s="171"/>
      <c r="B23" s="164"/>
      <c r="C23" s="165"/>
      <c r="D23" s="149"/>
      <c r="E23" s="150"/>
      <c r="F23" s="151"/>
    </row>
    <row r="24" spans="1:6">
      <c r="A24" s="171"/>
      <c r="B24" s="164"/>
      <c r="C24" s="166"/>
      <c r="D24" s="149"/>
      <c r="E24" s="150"/>
      <c r="F24" s="151"/>
    </row>
    <row r="25" spans="1:6">
      <c r="A25" s="171"/>
      <c r="B25" s="169"/>
      <c r="C25" s="166"/>
      <c r="D25" s="149"/>
      <c r="E25" s="150"/>
      <c r="F25" s="151"/>
    </row>
    <row r="26" spans="1:6">
      <c r="A26" s="171"/>
      <c r="B26" s="164"/>
      <c r="C26" s="166"/>
      <c r="D26" s="149"/>
      <c r="E26" s="150"/>
      <c r="F26" s="151"/>
    </row>
    <row r="27" spans="1:6">
      <c r="A27" s="171"/>
      <c r="B27" s="164"/>
      <c r="C27" s="166"/>
      <c r="D27" s="149"/>
      <c r="E27" s="150"/>
      <c r="F27" s="151"/>
    </row>
    <row r="28" spans="1:6">
      <c r="A28" s="237"/>
      <c r="B28" s="237"/>
      <c r="C28" s="237"/>
      <c r="D28" s="237"/>
      <c r="E28" s="237"/>
      <c r="F28" s="170"/>
    </row>
    <row r="29" spans="1:6">
      <c r="A29" s="147"/>
      <c r="B29" s="146"/>
      <c r="C29" s="148"/>
      <c r="D29" s="149"/>
      <c r="E29" s="150"/>
      <c r="F29" s="151"/>
    </row>
    <row r="30" spans="1:6">
      <c r="A30" s="147"/>
      <c r="B30" s="146"/>
      <c r="C30" s="148"/>
      <c r="D30" s="149"/>
      <c r="E30" s="150"/>
      <c r="F30" s="151"/>
    </row>
    <row r="31" spans="1:6">
      <c r="A31" s="147"/>
      <c r="B31" s="146"/>
      <c r="C31" s="148"/>
      <c r="D31" s="149"/>
      <c r="E31" s="150"/>
      <c r="F31" s="151"/>
    </row>
    <row r="32" spans="1:6">
      <c r="A32" s="147"/>
      <c r="B32" s="146"/>
      <c r="C32" s="148"/>
      <c r="D32" s="149"/>
      <c r="E32" s="150"/>
      <c r="F32" s="151"/>
    </row>
    <row r="33" spans="1:6">
      <c r="A33" s="147"/>
      <c r="B33" s="146"/>
      <c r="C33" s="148"/>
      <c r="D33" s="149"/>
      <c r="E33" s="150"/>
      <c r="F33" s="151"/>
    </row>
    <row r="34" spans="1:6">
      <c r="A34" s="147"/>
      <c r="B34" s="146"/>
      <c r="C34" s="148"/>
      <c r="D34" s="149"/>
      <c r="E34" s="150"/>
      <c r="F34" s="151"/>
    </row>
    <row r="35" spans="1:6">
      <c r="A35" s="147"/>
      <c r="B35" s="146"/>
      <c r="C35" s="148"/>
      <c r="D35" s="149"/>
      <c r="E35" s="150"/>
      <c r="F35" s="151"/>
    </row>
    <row r="36" spans="1:6">
      <c r="A36" s="147"/>
      <c r="B36" s="146"/>
      <c r="C36" s="148"/>
      <c r="D36" s="149"/>
      <c r="E36" s="150"/>
      <c r="F36" s="151"/>
    </row>
    <row r="37" spans="1:6">
      <c r="A37" s="147"/>
      <c r="B37" s="146"/>
      <c r="C37" s="148"/>
      <c r="D37" s="149"/>
      <c r="E37" s="150"/>
      <c r="F37" s="151"/>
    </row>
    <row r="38" spans="1:6">
      <c r="A38" s="147"/>
      <c r="B38" s="146"/>
      <c r="C38" s="148"/>
      <c r="D38" s="149"/>
      <c r="E38" s="150"/>
      <c r="F38" s="151"/>
    </row>
    <row r="39" spans="1:6">
      <c r="A39" s="147"/>
      <c r="B39" s="146"/>
      <c r="C39" s="148"/>
      <c r="D39" s="149"/>
      <c r="E39" s="150"/>
      <c r="F39" s="151"/>
    </row>
    <row r="40" spans="1:6">
      <c r="A40" s="147"/>
      <c r="B40" s="146"/>
      <c r="C40" s="148"/>
      <c r="D40" s="149"/>
      <c r="E40" s="150"/>
      <c r="F40" s="151"/>
    </row>
    <row r="41" spans="1:6">
      <c r="A41" s="147"/>
      <c r="B41" s="146"/>
      <c r="C41" s="148"/>
      <c r="D41" s="149"/>
      <c r="E41" s="150"/>
      <c r="F41" s="151"/>
    </row>
    <row r="42" spans="1:6">
      <c r="A42" s="147"/>
      <c r="B42" s="146"/>
      <c r="C42" s="148"/>
      <c r="D42" s="149"/>
      <c r="E42" s="150"/>
      <c r="F42" s="151"/>
    </row>
    <row r="43" spans="1:6">
      <c r="A43" s="147"/>
      <c r="B43" s="146"/>
      <c r="C43" s="148"/>
      <c r="D43" s="149"/>
      <c r="E43" s="150"/>
      <c r="F43" s="151"/>
    </row>
    <row r="44" spans="1:6">
      <c r="A44" s="147"/>
      <c r="B44" s="146"/>
      <c r="C44" s="148"/>
      <c r="D44" s="149"/>
      <c r="E44" s="150"/>
      <c r="F44" s="151"/>
    </row>
    <row r="45" spans="1:6">
      <c r="A45" s="147"/>
      <c r="B45" s="146"/>
      <c r="C45" s="148"/>
      <c r="D45" s="149"/>
      <c r="E45" s="150"/>
      <c r="F45" s="151"/>
    </row>
    <row r="46" spans="1:6">
      <c r="A46" s="147"/>
      <c r="B46" s="146"/>
      <c r="C46" s="148"/>
      <c r="D46" s="149"/>
      <c r="E46" s="150"/>
      <c r="F46" s="151"/>
    </row>
    <row r="47" spans="1:6">
      <c r="A47" s="147"/>
      <c r="B47" s="146"/>
      <c r="C47" s="148"/>
      <c r="D47" s="149"/>
      <c r="E47" s="150"/>
      <c r="F47" s="151"/>
    </row>
    <row r="48" spans="1:6">
      <c r="A48" s="147"/>
      <c r="B48" s="146"/>
      <c r="C48" s="148"/>
      <c r="D48" s="149"/>
      <c r="E48" s="150"/>
      <c r="F48" s="151"/>
    </row>
    <row r="49" spans="1:6">
      <c r="A49" s="147"/>
      <c r="B49" s="146"/>
      <c r="C49" s="148"/>
      <c r="D49" s="149"/>
      <c r="E49" s="150"/>
      <c r="F49" s="151"/>
    </row>
    <row r="50" spans="1:6">
      <c r="A50" s="147"/>
      <c r="B50" s="146"/>
      <c r="C50" s="148"/>
      <c r="D50" s="149"/>
      <c r="E50" s="150"/>
      <c r="F50" s="151"/>
    </row>
    <row r="51" spans="1:6">
      <c r="A51" s="147"/>
      <c r="B51" s="146"/>
      <c r="C51" s="148"/>
      <c r="D51" s="149"/>
      <c r="E51" s="150"/>
      <c r="F51" s="151"/>
    </row>
    <row r="52" spans="1:6">
      <c r="A52" s="147"/>
      <c r="B52" s="146"/>
      <c r="C52" s="148"/>
      <c r="D52" s="149"/>
      <c r="E52" s="150"/>
      <c r="F52" s="151"/>
    </row>
    <row r="53" spans="1:6">
      <c r="A53" s="147"/>
      <c r="B53" s="146"/>
      <c r="C53" s="148"/>
      <c r="D53" s="149"/>
      <c r="E53" s="150"/>
      <c r="F53" s="151"/>
    </row>
    <row r="54" spans="1:6">
      <c r="A54" s="147"/>
      <c r="B54" s="146"/>
      <c r="C54" s="148"/>
      <c r="D54" s="149"/>
      <c r="E54" s="150"/>
      <c r="F54" s="151"/>
    </row>
    <row r="55" spans="1:6">
      <c r="A55" s="147"/>
      <c r="B55" s="146"/>
      <c r="C55" s="148"/>
      <c r="D55" s="149"/>
      <c r="E55" s="150"/>
      <c r="F55" s="151"/>
    </row>
    <row r="56" spans="1:6">
      <c r="A56" s="147"/>
      <c r="B56" s="146"/>
      <c r="C56" s="148"/>
      <c r="D56" s="149"/>
      <c r="E56" s="150"/>
      <c r="F56" s="151"/>
    </row>
    <row r="57" spans="1:6">
      <c r="A57" s="147"/>
      <c r="B57" s="146"/>
      <c r="C57" s="148"/>
      <c r="D57" s="149"/>
      <c r="E57" s="150"/>
      <c r="F57" s="151"/>
    </row>
    <row r="58" spans="1:6">
      <c r="A58" s="147"/>
      <c r="B58" s="146"/>
      <c r="C58" s="148"/>
      <c r="D58" s="149"/>
      <c r="E58" s="150"/>
      <c r="F58" s="151"/>
    </row>
    <row r="59" spans="1:6">
      <c r="A59" s="147"/>
      <c r="B59" s="146"/>
      <c r="C59" s="148"/>
      <c r="D59" s="149"/>
      <c r="E59" s="150"/>
      <c r="F59" s="151"/>
    </row>
    <row r="60" spans="1:6">
      <c r="A60" s="147"/>
      <c r="B60" s="146"/>
      <c r="C60" s="148"/>
      <c r="D60" s="149"/>
      <c r="E60" s="150"/>
      <c r="F60" s="151"/>
    </row>
    <row r="61" spans="1:6">
      <c r="A61" s="147"/>
      <c r="B61" s="146"/>
      <c r="C61" s="148"/>
      <c r="D61" s="149"/>
      <c r="E61" s="150"/>
      <c r="F61" s="151"/>
    </row>
    <row r="62" spans="1:6">
      <c r="A62" s="147"/>
      <c r="B62" s="146"/>
      <c r="C62" s="148"/>
      <c r="D62" s="149"/>
      <c r="E62" s="150"/>
      <c r="F62" s="151"/>
    </row>
    <row r="63" spans="1:6">
      <c r="A63" s="147"/>
      <c r="B63" s="146"/>
      <c r="C63" s="148"/>
      <c r="D63" s="149"/>
      <c r="E63" s="150"/>
      <c r="F63" s="151"/>
    </row>
    <row r="64" spans="1:6">
      <c r="A64" s="147"/>
      <c r="B64" s="146"/>
      <c r="C64" s="148"/>
      <c r="D64" s="149"/>
      <c r="E64" s="150"/>
      <c r="F64" s="151"/>
    </row>
    <row r="65" spans="1:6">
      <c r="A65" s="147"/>
      <c r="B65" s="146"/>
      <c r="C65" s="148"/>
      <c r="D65" s="149"/>
      <c r="E65" s="150"/>
      <c r="F65" s="151"/>
    </row>
    <row r="66" spans="1:6">
      <c r="A66" s="147"/>
      <c r="B66" s="146"/>
      <c r="C66" s="148"/>
      <c r="D66" s="149"/>
      <c r="E66" s="150"/>
      <c r="F66" s="151"/>
    </row>
    <row r="67" spans="1:6">
      <c r="A67" s="147"/>
      <c r="B67" s="146"/>
      <c r="C67" s="148"/>
      <c r="D67" s="149"/>
      <c r="E67" s="150"/>
      <c r="F67" s="151"/>
    </row>
    <row r="68" spans="1:6">
      <c r="A68" s="147"/>
      <c r="B68" s="146"/>
      <c r="C68" s="148"/>
      <c r="D68" s="149"/>
      <c r="E68" s="150"/>
      <c r="F68" s="151"/>
    </row>
    <row r="69" spans="1:6">
      <c r="A69" s="147"/>
      <c r="B69" s="146"/>
      <c r="C69" s="148"/>
      <c r="D69" s="149"/>
      <c r="E69" s="150"/>
      <c r="F69" s="151"/>
    </row>
    <row r="70" spans="1:6">
      <c r="A70" s="147"/>
      <c r="B70" s="146"/>
      <c r="C70" s="148"/>
      <c r="D70" s="149"/>
      <c r="E70" s="150"/>
      <c r="F70" s="151"/>
    </row>
    <row r="71" spans="1:6">
      <c r="A71" s="147"/>
      <c r="B71" s="146"/>
      <c r="C71" s="148"/>
      <c r="D71" s="149"/>
      <c r="E71" s="150"/>
      <c r="F71" s="151"/>
    </row>
    <row r="72" spans="1:6">
      <c r="A72" s="147"/>
      <c r="B72" s="146"/>
      <c r="C72" s="148"/>
      <c r="D72" s="149"/>
      <c r="E72" s="150"/>
      <c r="F72" s="151"/>
    </row>
    <row r="73" spans="1:6">
      <c r="A73" s="147"/>
      <c r="B73" s="146"/>
      <c r="C73" s="148"/>
      <c r="D73" s="149"/>
      <c r="E73" s="150"/>
      <c r="F73" s="151"/>
    </row>
    <row r="74" spans="1:6">
      <c r="A74" s="147"/>
      <c r="B74" s="146"/>
      <c r="C74" s="148"/>
      <c r="D74" s="149"/>
      <c r="E74" s="150"/>
      <c r="F74" s="151"/>
    </row>
    <row r="75" spans="1:6">
      <c r="A75" s="147"/>
      <c r="B75" s="146"/>
      <c r="C75" s="148"/>
      <c r="D75" s="149"/>
      <c r="E75" s="150"/>
      <c r="F75" s="151"/>
    </row>
    <row r="76" spans="1:6">
      <c r="A76" s="147"/>
      <c r="B76" s="146"/>
      <c r="C76" s="148"/>
      <c r="D76" s="149"/>
      <c r="E76" s="150"/>
      <c r="F76" s="151"/>
    </row>
    <row r="77" spans="1:6">
      <c r="A77" s="147"/>
      <c r="B77" s="146"/>
      <c r="C77" s="148"/>
      <c r="D77" s="149"/>
      <c r="E77" s="150"/>
      <c r="F77" s="151"/>
    </row>
    <row r="78" spans="1:6">
      <c r="A78" s="147"/>
      <c r="B78" s="146"/>
      <c r="C78" s="148"/>
      <c r="D78" s="149"/>
      <c r="E78" s="150"/>
      <c r="F78" s="151"/>
    </row>
    <row r="79" spans="1:6">
      <c r="A79" s="147"/>
      <c r="B79" s="146"/>
      <c r="C79" s="148"/>
      <c r="D79" s="149"/>
      <c r="E79" s="150"/>
      <c r="F79" s="151"/>
    </row>
    <row r="80" spans="1:6">
      <c r="A80" s="147"/>
      <c r="B80" s="146"/>
      <c r="C80" s="148"/>
      <c r="D80" s="149"/>
      <c r="E80" s="150"/>
      <c r="F80" s="151"/>
    </row>
    <row r="81" spans="1:6">
      <c r="A81" s="147"/>
      <c r="B81" s="146"/>
      <c r="C81" s="148"/>
      <c r="D81" s="149"/>
      <c r="E81" s="150"/>
      <c r="F81" s="151"/>
    </row>
    <row r="82" spans="1:6">
      <c r="A82" s="147"/>
      <c r="B82" s="146"/>
      <c r="C82" s="148"/>
      <c r="D82" s="149"/>
      <c r="E82" s="150"/>
      <c r="F82" s="151"/>
    </row>
    <row r="83" spans="1:6">
      <c r="A83" s="147"/>
      <c r="B83" s="146"/>
      <c r="C83" s="148"/>
      <c r="D83" s="149"/>
      <c r="E83" s="150"/>
      <c r="F83" s="151"/>
    </row>
    <row r="84" spans="1:6">
      <c r="A84" s="147"/>
      <c r="B84" s="146"/>
      <c r="C84" s="148"/>
      <c r="D84" s="149"/>
      <c r="E84" s="150"/>
      <c r="F84" s="151"/>
    </row>
    <row r="85" spans="1:6">
      <c r="A85" s="147"/>
      <c r="B85" s="146"/>
      <c r="C85" s="148"/>
      <c r="D85" s="149"/>
      <c r="E85" s="150"/>
      <c r="F85" s="151"/>
    </row>
    <row r="86" spans="1:6">
      <c r="A86" s="147"/>
      <c r="B86" s="146"/>
      <c r="C86" s="148"/>
      <c r="D86" s="149"/>
      <c r="E86" s="150"/>
      <c r="F86" s="151"/>
    </row>
    <row r="87" spans="1:6">
      <c r="A87" s="147"/>
      <c r="B87" s="146"/>
      <c r="C87" s="148"/>
      <c r="D87" s="149"/>
      <c r="E87" s="150"/>
      <c r="F87" s="151"/>
    </row>
    <row r="88" spans="1:6">
      <c r="A88" s="147"/>
      <c r="B88" s="146"/>
      <c r="C88" s="148"/>
      <c r="D88" s="149"/>
      <c r="E88" s="150"/>
      <c r="F88" s="151"/>
    </row>
    <row r="89" spans="1:6">
      <c r="A89" s="147"/>
      <c r="B89" s="146"/>
      <c r="C89" s="148"/>
      <c r="D89" s="149"/>
      <c r="E89" s="150"/>
      <c r="F89" s="151"/>
    </row>
    <row r="90" spans="1:6">
      <c r="A90" s="147"/>
      <c r="B90" s="146"/>
      <c r="C90" s="148"/>
      <c r="D90" s="149"/>
      <c r="E90" s="150"/>
      <c r="F90" s="151"/>
    </row>
    <row r="91" spans="1:6">
      <c r="A91" s="147"/>
      <c r="B91" s="146"/>
      <c r="C91" s="148"/>
      <c r="D91" s="149"/>
      <c r="E91" s="150"/>
      <c r="F91" s="151"/>
    </row>
    <row r="92" spans="1:6">
      <c r="A92" s="147"/>
      <c r="B92" s="146"/>
      <c r="C92" s="148"/>
      <c r="D92" s="149"/>
      <c r="E92" s="150"/>
      <c r="F92" s="151"/>
    </row>
    <row r="93" spans="1:6">
      <c r="A93" s="147"/>
      <c r="B93" s="146"/>
      <c r="C93" s="148"/>
      <c r="D93" s="149"/>
      <c r="E93" s="150"/>
      <c r="F93" s="151"/>
    </row>
    <row r="94" spans="1:6">
      <c r="A94" s="147"/>
      <c r="B94" s="146"/>
      <c r="C94" s="148"/>
      <c r="D94" s="149"/>
      <c r="E94" s="150"/>
      <c r="F94" s="151"/>
    </row>
    <row r="95" spans="1:6">
      <c r="A95" s="147"/>
      <c r="B95" s="146"/>
      <c r="C95" s="148"/>
      <c r="D95" s="149"/>
      <c r="E95" s="150"/>
      <c r="F95" s="151"/>
    </row>
    <row r="96" spans="1:6">
      <c r="A96" s="147"/>
      <c r="B96" s="146"/>
      <c r="C96" s="148"/>
      <c r="D96" s="149"/>
      <c r="E96" s="150"/>
      <c r="F96" s="151"/>
    </row>
    <row r="97" spans="1:6">
      <c r="A97" s="147"/>
      <c r="B97" s="146"/>
      <c r="C97" s="148"/>
      <c r="D97" s="149"/>
      <c r="E97" s="150"/>
      <c r="F97" s="151"/>
    </row>
    <row r="98" spans="1:6">
      <c r="A98" s="147"/>
      <c r="B98" s="146"/>
      <c r="C98" s="148"/>
      <c r="D98" s="149"/>
      <c r="E98" s="150"/>
      <c r="F98" s="151"/>
    </row>
    <row r="99" spans="1:6">
      <c r="A99" s="147"/>
      <c r="B99" s="146"/>
      <c r="C99" s="148"/>
      <c r="D99" s="149"/>
      <c r="E99" s="150"/>
      <c r="F99" s="151"/>
    </row>
    <row r="100" spans="1:6">
      <c r="A100" s="147"/>
      <c r="B100" s="146"/>
      <c r="C100" s="148"/>
      <c r="D100" s="149"/>
      <c r="E100" s="150"/>
      <c r="F100" s="151"/>
    </row>
    <row r="101" spans="1:6">
      <c r="A101" s="147"/>
      <c r="B101" s="146"/>
      <c r="C101" s="148"/>
      <c r="D101" s="149"/>
      <c r="E101" s="150"/>
      <c r="F101" s="151"/>
    </row>
    <row r="102" spans="1:6">
      <c r="A102" s="147"/>
      <c r="B102" s="146"/>
      <c r="C102" s="148"/>
      <c r="D102" s="149"/>
      <c r="E102" s="150"/>
      <c r="F102" s="151"/>
    </row>
    <row r="103" spans="1:6">
      <c r="A103" s="147"/>
      <c r="B103" s="146"/>
      <c r="C103" s="148"/>
      <c r="D103" s="149"/>
      <c r="E103" s="150"/>
      <c r="F103" s="151"/>
    </row>
    <row r="104" spans="1:6">
      <c r="A104" s="147"/>
      <c r="B104" s="146"/>
      <c r="C104" s="148"/>
      <c r="D104" s="149"/>
      <c r="E104" s="150"/>
      <c r="F104" s="151"/>
    </row>
    <row r="105" spans="1:6">
      <c r="A105" s="147"/>
      <c r="B105" s="146"/>
      <c r="C105" s="148"/>
      <c r="D105" s="149"/>
      <c r="E105" s="150"/>
      <c r="F105" s="151"/>
    </row>
    <row r="106" spans="1:6">
      <c r="A106" s="147"/>
      <c r="B106" s="146"/>
      <c r="C106" s="148"/>
      <c r="D106" s="149"/>
      <c r="E106" s="150"/>
      <c r="F106" s="151"/>
    </row>
    <row r="107" spans="1:6">
      <c r="A107" s="147"/>
      <c r="B107" s="146"/>
      <c r="C107" s="148"/>
      <c r="D107" s="149"/>
      <c r="E107" s="150"/>
      <c r="F107" s="151"/>
    </row>
    <row r="108" spans="1:6">
      <c r="A108" s="147"/>
      <c r="B108" s="146"/>
      <c r="C108" s="148"/>
      <c r="D108" s="149"/>
      <c r="E108" s="150"/>
      <c r="F108" s="151"/>
    </row>
    <row r="109" spans="1:6">
      <c r="A109" s="147"/>
      <c r="B109" s="146"/>
      <c r="C109" s="148"/>
      <c r="D109" s="149"/>
      <c r="E109" s="150"/>
      <c r="F109" s="151"/>
    </row>
    <row r="110" spans="1:6">
      <c r="A110" s="147"/>
      <c r="B110" s="146"/>
      <c r="C110" s="148"/>
      <c r="D110" s="149"/>
      <c r="E110" s="150"/>
      <c r="F110" s="151"/>
    </row>
    <row r="111" spans="1:6">
      <c r="A111" s="147"/>
      <c r="B111" s="146"/>
      <c r="C111" s="148"/>
      <c r="D111" s="149"/>
      <c r="E111" s="150"/>
      <c r="F111" s="151"/>
    </row>
    <row r="112" spans="1:6">
      <c r="A112" s="147"/>
      <c r="B112" s="146"/>
      <c r="C112" s="148"/>
      <c r="D112" s="149"/>
      <c r="E112" s="150"/>
      <c r="F112" s="151"/>
    </row>
    <row r="113" spans="1:6">
      <c r="A113" s="147"/>
      <c r="B113" s="146"/>
      <c r="C113" s="148"/>
      <c r="D113" s="149"/>
      <c r="E113" s="150"/>
      <c r="F113" s="151"/>
    </row>
    <row r="114" spans="1:6">
      <c r="A114" s="147"/>
      <c r="B114" s="146"/>
      <c r="C114" s="148"/>
      <c r="D114" s="149"/>
      <c r="E114" s="150"/>
      <c r="F114" s="151"/>
    </row>
    <row r="115" spans="1:6">
      <c r="A115" s="147"/>
      <c r="B115" s="146"/>
      <c r="C115" s="148"/>
      <c r="D115" s="149"/>
      <c r="E115" s="150"/>
      <c r="F115" s="151"/>
    </row>
    <row r="116" spans="1:6">
      <c r="A116" s="147"/>
      <c r="B116" s="146"/>
      <c r="C116" s="148"/>
      <c r="D116" s="149"/>
      <c r="E116" s="150"/>
      <c r="F116" s="151"/>
    </row>
    <row r="117" spans="1:6">
      <c r="A117" s="147"/>
      <c r="B117" s="146"/>
      <c r="C117" s="148"/>
      <c r="D117" s="149"/>
      <c r="E117" s="150"/>
      <c r="F117" s="151"/>
    </row>
    <row r="118" spans="1:6">
      <c r="A118" s="147"/>
      <c r="B118" s="146"/>
      <c r="C118" s="148"/>
      <c r="D118" s="149"/>
      <c r="E118" s="150"/>
      <c r="F118" s="151"/>
    </row>
    <row r="119" spans="1:6">
      <c r="A119" s="147"/>
      <c r="B119" s="146"/>
      <c r="C119" s="148"/>
      <c r="D119" s="149"/>
      <c r="E119" s="150"/>
      <c r="F119" s="151"/>
    </row>
    <row r="120" spans="1:6">
      <c r="A120" s="147"/>
      <c r="B120" s="146"/>
      <c r="C120" s="148"/>
      <c r="D120" s="149"/>
      <c r="E120" s="150"/>
      <c r="F120" s="151"/>
    </row>
    <row r="121" spans="1:6">
      <c r="A121" s="147"/>
      <c r="B121" s="146"/>
      <c r="C121" s="148"/>
      <c r="D121" s="149"/>
      <c r="E121" s="150"/>
      <c r="F121" s="151"/>
    </row>
    <row r="122" spans="1:6">
      <c r="A122" s="147"/>
      <c r="B122" s="146"/>
      <c r="C122" s="148"/>
      <c r="D122" s="149"/>
      <c r="E122" s="150"/>
      <c r="F122" s="151"/>
    </row>
    <row r="123" spans="1:6">
      <c r="A123" s="147"/>
      <c r="B123" s="146"/>
      <c r="C123" s="148"/>
      <c r="D123" s="149"/>
      <c r="E123" s="150"/>
      <c r="F123" s="151"/>
    </row>
    <row r="124" spans="1:6">
      <c r="A124" s="147"/>
      <c r="B124" s="146"/>
      <c r="C124" s="148"/>
      <c r="D124" s="149"/>
      <c r="E124" s="150"/>
      <c r="F124" s="151"/>
    </row>
    <row r="125" spans="1:6">
      <c r="A125" s="147"/>
      <c r="B125" s="146"/>
      <c r="C125" s="148"/>
      <c r="D125" s="149"/>
      <c r="E125" s="150"/>
      <c r="F125" s="151"/>
    </row>
    <row r="126" spans="1:6">
      <c r="A126" s="147"/>
      <c r="B126" s="146"/>
      <c r="C126" s="148"/>
      <c r="D126" s="149"/>
      <c r="E126" s="150"/>
      <c r="F126" s="151"/>
    </row>
    <row r="127" spans="1:6">
      <c r="A127" s="147"/>
      <c r="B127" s="146"/>
      <c r="C127" s="148"/>
      <c r="D127" s="149"/>
      <c r="E127" s="150"/>
      <c r="F127" s="151"/>
    </row>
    <row r="128" spans="1:6">
      <c r="A128" s="147"/>
      <c r="B128" s="146"/>
      <c r="C128" s="148"/>
      <c r="D128" s="149"/>
      <c r="E128" s="150"/>
      <c r="F128" s="151"/>
    </row>
    <row r="129" spans="1:6">
      <c r="A129" s="147"/>
      <c r="B129" s="146"/>
      <c r="C129" s="148"/>
      <c r="D129" s="149"/>
      <c r="E129" s="150"/>
      <c r="F129" s="151"/>
    </row>
    <row r="130" spans="1:6">
      <c r="A130" s="147"/>
      <c r="B130" s="146"/>
      <c r="C130" s="148"/>
      <c r="D130" s="149"/>
      <c r="E130" s="150"/>
      <c r="F130" s="151"/>
    </row>
    <row r="131" spans="1:6">
      <c r="A131" s="147"/>
      <c r="B131" s="146"/>
      <c r="C131" s="148"/>
      <c r="D131" s="149"/>
      <c r="E131" s="150"/>
      <c r="F131" s="151"/>
    </row>
    <row r="132" spans="1:6">
      <c r="A132" s="147"/>
      <c r="B132" s="146"/>
      <c r="C132" s="148"/>
      <c r="D132" s="149"/>
      <c r="E132" s="150"/>
      <c r="F132" s="151"/>
    </row>
    <row r="133" spans="1:6">
      <c r="A133" s="147"/>
      <c r="B133" s="146"/>
      <c r="C133" s="148"/>
      <c r="D133" s="149"/>
      <c r="E133" s="150"/>
      <c r="F133" s="151"/>
    </row>
    <row r="134" spans="1:6">
      <c r="A134" s="147"/>
      <c r="B134" s="146"/>
      <c r="C134" s="148"/>
      <c r="D134" s="149"/>
      <c r="E134" s="150"/>
      <c r="F134" s="151"/>
    </row>
    <row r="135" spans="1:6">
      <c r="A135" s="147"/>
      <c r="B135" s="146"/>
      <c r="C135" s="148"/>
      <c r="D135" s="149"/>
      <c r="E135" s="150"/>
      <c r="F135" s="151"/>
    </row>
    <row r="136" spans="1:6">
      <c r="A136" s="147"/>
      <c r="B136" s="146"/>
      <c r="C136" s="148"/>
      <c r="D136" s="149"/>
      <c r="E136" s="150"/>
      <c r="F136" s="151"/>
    </row>
    <row r="137" spans="1:6">
      <c r="A137" s="147"/>
      <c r="B137" s="146"/>
      <c r="C137" s="148"/>
      <c r="D137" s="149"/>
      <c r="E137" s="150"/>
      <c r="F137" s="151"/>
    </row>
    <row r="138" spans="1:6">
      <c r="A138" s="147"/>
      <c r="B138" s="146"/>
      <c r="C138" s="148"/>
      <c r="D138" s="149"/>
      <c r="E138" s="150"/>
      <c r="F138" s="151"/>
    </row>
    <row r="139" spans="1:6">
      <c r="A139" s="147"/>
      <c r="B139" s="146"/>
      <c r="C139" s="148"/>
      <c r="D139" s="149"/>
      <c r="E139" s="150"/>
      <c r="F139" s="151"/>
    </row>
    <row r="140" spans="1:6">
      <c r="A140" s="147"/>
      <c r="B140" s="146"/>
      <c r="C140" s="148"/>
      <c r="D140" s="149"/>
      <c r="E140" s="150"/>
      <c r="F140" s="151"/>
    </row>
    <row r="141" spans="1:6">
      <c r="A141" s="147"/>
      <c r="B141" s="146"/>
      <c r="C141" s="148"/>
      <c r="D141" s="149"/>
      <c r="E141" s="150"/>
      <c r="F141" s="151"/>
    </row>
    <row r="142" spans="1:6">
      <c r="A142" s="147"/>
      <c r="B142" s="146"/>
      <c r="C142" s="148"/>
      <c r="D142" s="149"/>
      <c r="E142" s="150"/>
      <c r="F142" s="151"/>
    </row>
    <row r="143" spans="1:6">
      <c r="A143" s="147"/>
      <c r="B143" s="146"/>
      <c r="C143" s="148"/>
      <c r="D143" s="149"/>
      <c r="E143" s="150"/>
      <c r="F143" s="151"/>
    </row>
    <row r="144" spans="1:6">
      <c r="A144" s="147"/>
      <c r="B144" s="146"/>
      <c r="C144" s="148"/>
      <c r="D144" s="149"/>
      <c r="E144" s="150"/>
      <c r="F144" s="151"/>
    </row>
    <row r="145" spans="1:6">
      <c r="A145" s="147"/>
      <c r="B145" s="146"/>
      <c r="C145" s="148"/>
      <c r="D145" s="149"/>
      <c r="E145" s="150"/>
      <c r="F145" s="151"/>
    </row>
    <row r="146" spans="1:6">
      <c r="A146" s="147"/>
      <c r="B146" s="146"/>
      <c r="C146" s="148"/>
      <c r="D146" s="149"/>
      <c r="E146" s="150"/>
      <c r="F146" s="151"/>
    </row>
    <row r="147" spans="1:6">
      <c r="A147" s="147"/>
      <c r="B147" s="146"/>
      <c r="C147" s="148"/>
      <c r="D147" s="149"/>
      <c r="E147" s="150"/>
      <c r="F147" s="151"/>
    </row>
    <row r="148" spans="1:6">
      <c r="A148" s="147"/>
      <c r="B148" s="146"/>
      <c r="C148" s="148"/>
      <c r="D148" s="149"/>
      <c r="E148" s="150"/>
      <c r="F148" s="151"/>
    </row>
    <row r="149" spans="1:6">
      <c r="A149" s="147"/>
      <c r="B149" s="146"/>
      <c r="C149" s="148"/>
      <c r="D149" s="149"/>
      <c r="E149" s="150"/>
      <c r="F149" s="151"/>
    </row>
    <row r="150" spans="1:6">
      <c r="A150" s="147"/>
      <c r="B150" s="146"/>
      <c r="C150" s="148"/>
      <c r="D150" s="149"/>
      <c r="E150" s="150"/>
      <c r="F150" s="151"/>
    </row>
    <row r="151" spans="1:6">
      <c r="A151" s="147"/>
      <c r="B151" s="146"/>
      <c r="C151" s="148"/>
      <c r="D151" s="149"/>
      <c r="E151" s="150"/>
      <c r="F151" s="151"/>
    </row>
    <row r="152" spans="1:6">
      <c r="A152" s="147"/>
      <c r="B152" s="146"/>
      <c r="C152" s="148"/>
      <c r="D152" s="149"/>
      <c r="E152" s="150"/>
      <c r="F152" s="151"/>
    </row>
    <row r="153" spans="1:6">
      <c r="A153" s="147"/>
      <c r="B153" s="146"/>
      <c r="C153" s="148"/>
      <c r="D153" s="149"/>
      <c r="E153" s="150"/>
      <c r="F153" s="151"/>
    </row>
    <row r="154" spans="1:6">
      <c r="A154" s="147"/>
      <c r="B154" s="146"/>
      <c r="C154" s="148"/>
      <c r="D154" s="149"/>
      <c r="E154" s="150"/>
      <c r="F154" s="151"/>
    </row>
    <row r="155" spans="1:6">
      <c r="A155" s="147"/>
      <c r="B155" s="146"/>
      <c r="C155" s="148"/>
      <c r="D155" s="149"/>
      <c r="E155" s="150"/>
      <c r="F155" s="151"/>
    </row>
    <row r="156" spans="1:6">
      <c r="A156" s="147"/>
      <c r="B156" s="146"/>
      <c r="C156" s="148"/>
      <c r="D156" s="149"/>
      <c r="E156" s="150"/>
      <c r="F156" s="151"/>
    </row>
    <row r="157" spans="1:6">
      <c r="A157" s="147"/>
      <c r="B157" s="146"/>
      <c r="C157" s="148"/>
      <c r="D157" s="149"/>
      <c r="E157" s="150"/>
      <c r="F157" s="151"/>
    </row>
    <row r="158" spans="1:6">
      <c r="A158" s="147"/>
      <c r="B158" s="146"/>
      <c r="C158" s="148"/>
      <c r="D158" s="149"/>
      <c r="E158" s="150"/>
      <c r="F158" s="151"/>
    </row>
    <row r="159" spans="1:6">
      <c r="A159" s="147"/>
      <c r="B159" s="146"/>
      <c r="C159" s="148"/>
      <c r="D159" s="149"/>
      <c r="E159" s="150"/>
      <c r="F159" s="151"/>
    </row>
    <row r="160" spans="1:6">
      <c r="A160" s="147"/>
      <c r="B160" s="146"/>
      <c r="C160" s="148"/>
      <c r="D160" s="149"/>
      <c r="E160" s="150"/>
      <c r="F160" s="151"/>
    </row>
    <row r="161" spans="1:6">
      <c r="A161" s="147"/>
      <c r="B161" s="146"/>
      <c r="C161" s="148"/>
      <c r="D161" s="149"/>
      <c r="E161" s="150"/>
      <c r="F161" s="151"/>
    </row>
    <row r="162" spans="1:6">
      <c r="A162" s="147"/>
      <c r="B162" s="146"/>
      <c r="C162" s="148"/>
      <c r="D162" s="149"/>
      <c r="E162" s="150"/>
      <c r="F162" s="151"/>
    </row>
    <row r="163" spans="1:6">
      <c r="A163" s="147"/>
      <c r="B163" s="146"/>
      <c r="C163" s="148"/>
      <c r="D163" s="149"/>
      <c r="E163" s="150"/>
      <c r="F163" s="151"/>
    </row>
    <row r="164" spans="1:6">
      <c r="A164" s="147"/>
      <c r="B164" s="146"/>
      <c r="C164" s="148"/>
      <c r="D164" s="149"/>
      <c r="E164" s="150"/>
      <c r="F164" s="151"/>
    </row>
    <row r="165" spans="1:6">
      <c r="A165" s="147"/>
      <c r="B165" s="146"/>
      <c r="C165" s="148"/>
      <c r="D165" s="149"/>
      <c r="E165" s="150"/>
      <c r="F165" s="151"/>
    </row>
    <row r="166" spans="1:6">
      <c r="A166" s="147"/>
      <c r="B166" s="146"/>
      <c r="C166" s="148"/>
      <c r="D166" s="149"/>
      <c r="E166" s="150"/>
      <c r="F166" s="151"/>
    </row>
    <row r="167" spans="1:6">
      <c r="A167" s="147"/>
      <c r="B167" s="146"/>
      <c r="C167" s="148"/>
      <c r="D167" s="149"/>
      <c r="E167" s="150"/>
      <c r="F167" s="151"/>
    </row>
    <row r="168" spans="1:6">
      <c r="A168" s="147"/>
      <c r="B168" s="146"/>
      <c r="C168" s="148"/>
      <c r="D168" s="149"/>
      <c r="E168" s="150"/>
      <c r="F168" s="151"/>
    </row>
    <row r="169" spans="1:6">
      <c r="A169" s="147"/>
      <c r="B169" s="146"/>
      <c r="C169" s="148"/>
      <c r="D169" s="149"/>
      <c r="E169" s="150"/>
      <c r="F169" s="151"/>
    </row>
    <row r="170" spans="1:6">
      <c r="A170" s="147"/>
      <c r="B170" s="146"/>
      <c r="C170" s="148"/>
      <c r="D170" s="149"/>
      <c r="E170" s="150"/>
      <c r="F170" s="151"/>
    </row>
    <row r="171" spans="1:6">
      <c r="A171" s="147"/>
      <c r="B171" s="146"/>
      <c r="C171" s="148"/>
      <c r="D171" s="149"/>
      <c r="E171" s="150"/>
      <c r="F171" s="151"/>
    </row>
    <row r="172" spans="1:6">
      <c r="A172" s="147"/>
      <c r="B172" s="146"/>
      <c r="C172" s="148"/>
      <c r="D172" s="149"/>
      <c r="E172" s="150"/>
      <c r="F172" s="151"/>
    </row>
    <row r="173" spans="1:6">
      <c r="A173" s="147"/>
      <c r="B173" s="146"/>
      <c r="C173" s="148"/>
      <c r="D173" s="149"/>
      <c r="E173" s="150"/>
      <c r="F173" s="151"/>
    </row>
    <row r="174" spans="1:6">
      <c r="A174" s="147"/>
      <c r="B174" s="146"/>
      <c r="C174" s="148"/>
      <c r="D174" s="149"/>
      <c r="E174" s="150"/>
      <c r="F174" s="151"/>
    </row>
    <row r="175" spans="1:6">
      <c r="A175" s="147"/>
      <c r="B175" s="146"/>
      <c r="C175" s="148"/>
      <c r="D175" s="149"/>
      <c r="E175" s="150"/>
      <c r="F175" s="151"/>
    </row>
    <row r="176" spans="1:6">
      <c r="A176" s="147"/>
      <c r="B176" s="146"/>
      <c r="C176" s="148"/>
      <c r="D176" s="149"/>
      <c r="E176" s="150"/>
      <c r="F176" s="151"/>
    </row>
    <row r="177" spans="1:6">
      <c r="A177" s="147"/>
      <c r="B177" s="146"/>
      <c r="C177" s="148"/>
      <c r="D177" s="149"/>
      <c r="E177" s="150"/>
      <c r="F177" s="151"/>
    </row>
    <row r="178" spans="1:6">
      <c r="A178" s="147"/>
      <c r="B178" s="146"/>
      <c r="C178" s="148"/>
      <c r="D178" s="149"/>
      <c r="E178" s="150"/>
      <c r="F178" s="151"/>
    </row>
    <row r="179" spans="1:6">
      <c r="A179" s="147"/>
      <c r="B179" s="146"/>
      <c r="C179" s="148"/>
      <c r="D179" s="149"/>
      <c r="E179" s="150"/>
      <c r="F179" s="151"/>
    </row>
    <row r="180" spans="1:6">
      <c r="A180" s="147"/>
      <c r="B180" s="146"/>
      <c r="C180" s="148"/>
      <c r="D180" s="149"/>
      <c r="E180" s="150"/>
      <c r="F180" s="151"/>
    </row>
    <row r="181" spans="1:6">
      <c r="A181" s="147"/>
      <c r="B181" s="146"/>
      <c r="C181" s="148"/>
      <c r="D181" s="149"/>
      <c r="E181" s="150"/>
      <c r="F181" s="151"/>
    </row>
    <row r="182" spans="1:6">
      <c r="A182" s="147"/>
      <c r="B182" s="146"/>
      <c r="C182" s="148"/>
      <c r="D182" s="149"/>
      <c r="E182" s="150"/>
      <c r="F182" s="151"/>
    </row>
    <row r="183" spans="1:6">
      <c r="A183" s="147"/>
      <c r="B183" s="146"/>
      <c r="C183" s="148"/>
      <c r="D183" s="149"/>
      <c r="E183" s="150"/>
      <c r="F183" s="151"/>
    </row>
    <row r="184" spans="1:6">
      <c r="A184" s="147"/>
      <c r="B184" s="146"/>
      <c r="C184" s="148"/>
      <c r="D184" s="149"/>
      <c r="E184" s="150"/>
      <c r="F184" s="151"/>
    </row>
    <row r="185" spans="1:6">
      <c r="A185" s="147"/>
      <c r="B185" s="146"/>
      <c r="C185" s="148"/>
      <c r="D185" s="149"/>
      <c r="E185" s="150"/>
      <c r="F185" s="151"/>
    </row>
    <row r="186" spans="1:6">
      <c r="A186" s="147"/>
      <c r="B186" s="146"/>
      <c r="C186" s="148"/>
      <c r="D186" s="149"/>
      <c r="E186" s="150"/>
      <c r="F186" s="151"/>
    </row>
    <row r="187" spans="1:6">
      <c r="A187" s="147"/>
      <c r="B187" s="146"/>
      <c r="C187" s="148"/>
      <c r="D187" s="149"/>
      <c r="E187" s="150"/>
      <c r="F187" s="151"/>
    </row>
    <row r="188" spans="1:6">
      <c r="A188" s="147"/>
      <c r="B188" s="146"/>
      <c r="C188" s="148"/>
      <c r="D188" s="149"/>
      <c r="E188" s="150"/>
      <c r="F188" s="151"/>
    </row>
    <row r="189" spans="1:6">
      <c r="A189" s="147"/>
      <c r="B189" s="146"/>
      <c r="C189" s="148"/>
      <c r="D189" s="149"/>
      <c r="E189" s="150"/>
      <c r="F189" s="151"/>
    </row>
    <row r="190" spans="1:6">
      <c r="A190" s="147"/>
      <c r="B190" s="146"/>
      <c r="C190" s="148"/>
      <c r="D190" s="149"/>
      <c r="E190" s="150"/>
      <c r="F190" s="151"/>
    </row>
    <row r="191" spans="1:6">
      <c r="A191" s="147"/>
      <c r="B191" s="146"/>
      <c r="C191" s="148"/>
      <c r="D191" s="149"/>
      <c r="E191" s="150"/>
      <c r="F191" s="151"/>
    </row>
    <row r="192" spans="1:6">
      <c r="A192" s="147"/>
      <c r="B192" s="146"/>
      <c r="C192" s="148"/>
      <c r="D192" s="149"/>
      <c r="E192" s="150"/>
      <c r="F192" s="151"/>
    </row>
    <row r="193" spans="1:6">
      <c r="A193" s="147"/>
      <c r="B193" s="146"/>
      <c r="C193" s="148"/>
      <c r="D193" s="149"/>
      <c r="E193" s="150"/>
      <c r="F193" s="151"/>
    </row>
    <row r="194" spans="1:6">
      <c r="A194" s="147"/>
      <c r="B194" s="146"/>
      <c r="C194" s="148"/>
      <c r="D194" s="149"/>
      <c r="E194" s="150"/>
      <c r="F194" s="151"/>
    </row>
    <row r="195" spans="1:6">
      <c r="A195" s="147"/>
      <c r="B195" s="146"/>
      <c r="C195" s="148"/>
      <c r="D195" s="149"/>
      <c r="E195" s="150"/>
      <c r="F195" s="151"/>
    </row>
    <row r="196" spans="1:6">
      <c r="A196" s="147"/>
      <c r="B196" s="146"/>
      <c r="C196" s="148"/>
      <c r="D196" s="149"/>
      <c r="E196" s="150"/>
      <c r="F196" s="151"/>
    </row>
    <row r="197" spans="1:6">
      <c r="A197" s="147"/>
      <c r="B197" s="146"/>
      <c r="C197" s="148"/>
      <c r="D197" s="149"/>
      <c r="E197" s="150"/>
      <c r="F197" s="151"/>
    </row>
    <row r="198" spans="1:6">
      <c r="A198" s="147"/>
      <c r="B198" s="146"/>
      <c r="C198" s="148"/>
      <c r="D198" s="149"/>
      <c r="E198" s="150"/>
      <c r="F198" s="151"/>
    </row>
    <row r="199" spans="1:6">
      <c r="A199" s="147"/>
      <c r="B199" s="146"/>
      <c r="C199" s="148"/>
      <c r="D199" s="149"/>
      <c r="E199" s="150"/>
      <c r="F199" s="151"/>
    </row>
    <row r="200" spans="1:6">
      <c r="A200" s="147"/>
      <c r="B200" s="146"/>
      <c r="C200" s="148"/>
      <c r="D200" s="149"/>
      <c r="E200" s="150"/>
      <c r="F200" s="151"/>
    </row>
    <row r="201" spans="1:6">
      <c r="A201" s="147"/>
      <c r="B201" s="146"/>
      <c r="C201" s="148"/>
      <c r="D201" s="149"/>
      <c r="E201" s="150"/>
      <c r="F201" s="151"/>
    </row>
    <row r="202" spans="1:6">
      <c r="A202" s="147"/>
      <c r="B202" s="146"/>
      <c r="C202" s="148"/>
      <c r="D202" s="149"/>
      <c r="E202" s="150"/>
      <c r="F202" s="151"/>
    </row>
    <row r="203" spans="1:6">
      <c r="A203" s="147"/>
      <c r="B203" s="146"/>
      <c r="C203" s="148"/>
      <c r="D203" s="149"/>
      <c r="E203" s="150"/>
      <c r="F203" s="151"/>
    </row>
    <row r="204" spans="1:6">
      <c r="A204" s="147"/>
      <c r="B204" s="146"/>
      <c r="C204" s="148"/>
      <c r="D204" s="149"/>
      <c r="E204" s="150"/>
      <c r="F204" s="151"/>
    </row>
    <row r="205" spans="1:6">
      <c r="A205" s="147"/>
      <c r="B205" s="146"/>
      <c r="C205" s="148"/>
      <c r="D205" s="149"/>
      <c r="E205" s="150"/>
      <c r="F205" s="151"/>
    </row>
    <row r="206" spans="1:6">
      <c r="A206" s="147"/>
      <c r="B206" s="146"/>
      <c r="C206" s="148"/>
      <c r="D206" s="149"/>
      <c r="E206" s="150"/>
      <c r="F206" s="151"/>
    </row>
    <row r="207" spans="1:6">
      <c r="A207" s="147"/>
      <c r="B207" s="146"/>
      <c r="C207" s="148"/>
      <c r="D207" s="149"/>
      <c r="E207" s="150"/>
      <c r="F207" s="151"/>
    </row>
    <row r="208" spans="1:6">
      <c r="A208" s="147"/>
      <c r="B208" s="146"/>
      <c r="C208" s="148"/>
      <c r="D208" s="149"/>
      <c r="E208" s="150"/>
      <c r="F208" s="151"/>
    </row>
    <row r="209" spans="1:6">
      <c r="A209" s="147"/>
      <c r="B209" s="146"/>
      <c r="C209" s="148"/>
      <c r="D209" s="149"/>
      <c r="E209" s="150"/>
      <c r="F209" s="151"/>
    </row>
    <row r="210" spans="1:6">
      <c r="A210" s="147"/>
      <c r="B210" s="146"/>
      <c r="C210" s="148"/>
      <c r="D210" s="149"/>
      <c r="E210" s="150"/>
      <c r="F210" s="151"/>
    </row>
    <row r="211" spans="1:6">
      <c r="A211" s="147"/>
      <c r="B211" s="146"/>
      <c r="C211" s="148"/>
      <c r="D211" s="149"/>
      <c r="E211" s="150"/>
      <c r="F211" s="151"/>
    </row>
    <row r="212" spans="1:6">
      <c r="A212" s="147"/>
      <c r="B212" s="146"/>
      <c r="C212" s="148"/>
      <c r="D212" s="149"/>
      <c r="E212" s="150"/>
      <c r="F212" s="151"/>
    </row>
    <row r="213" spans="1:6">
      <c r="A213" s="147"/>
      <c r="B213" s="146"/>
      <c r="C213" s="148"/>
      <c r="D213" s="149"/>
      <c r="E213" s="150"/>
      <c r="F213" s="151"/>
    </row>
    <row r="214" spans="1:6">
      <c r="A214" s="147"/>
      <c r="B214" s="146"/>
      <c r="C214" s="148"/>
      <c r="D214" s="149"/>
      <c r="E214" s="150"/>
      <c r="F214" s="151"/>
    </row>
    <row r="215" spans="1:6">
      <c r="A215" s="147"/>
      <c r="B215" s="146"/>
      <c r="C215" s="148"/>
      <c r="D215" s="149"/>
      <c r="E215" s="150"/>
      <c r="F215" s="151"/>
    </row>
    <row r="216" spans="1:6">
      <c r="A216" s="147"/>
      <c r="B216" s="146"/>
      <c r="C216" s="148"/>
      <c r="D216" s="149"/>
      <c r="E216" s="150"/>
      <c r="F216" s="151"/>
    </row>
    <row r="217" spans="1:6">
      <c r="A217" s="147"/>
      <c r="B217" s="146"/>
      <c r="C217" s="148"/>
      <c r="D217" s="149"/>
      <c r="E217" s="150"/>
      <c r="F217" s="151"/>
    </row>
    <row r="218" spans="1:6">
      <c r="A218" s="147"/>
      <c r="B218" s="146"/>
      <c r="C218" s="148"/>
      <c r="D218" s="149"/>
      <c r="E218" s="150"/>
      <c r="F218" s="151"/>
    </row>
    <row r="219" spans="1:6">
      <c r="A219" s="147"/>
      <c r="B219" s="146"/>
      <c r="C219" s="148"/>
      <c r="D219" s="149"/>
      <c r="E219" s="150"/>
      <c r="F219" s="151"/>
    </row>
    <row r="220" spans="1:6">
      <c r="A220" s="147"/>
      <c r="B220" s="146"/>
      <c r="C220" s="148"/>
      <c r="D220" s="149"/>
      <c r="E220" s="150"/>
      <c r="F220" s="151"/>
    </row>
    <row r="221" spans="1:6">
      <c r="A221" s="147"/>
      <c r="B221" s="146"/>
      <c r="C221" s="148"/>
      <c r="D221" s="149"/>
      <c r="E221" s="150"/>
      <c r="F221" s="151"/>
    </row>
    <row r="222" spans="1:6">
      <c r="A222" s="147"/>
      <c r="B222" s="146"/>
      <c r="C222" s="148"/>
      <c r="D222" s="149"/>
      <c r="E222" s="150"/>
      <c r="F222" s="151"/>
    </row>
    <row r="223" spans="1:6">
      <c r="A223" s="147"/>
      <c r="B223" s="146"/>
      <c r="C223" s="148"/>
      <c r="D223" s="149"/>
      <c r="E223" s="150"/>
      <c r="F223" s="151"/>
    </row>
    <row r="224" spans="1:6">
      <c r="A224" s="147"/>
      <c r="B224" s="146"/>
      <c r="C224" s="148"/>
      <c r="D224" s="149"/>
      <c r="E224" s="150"/>
      <c r="F224" s="151"/>
    </row>
    <row r="225" spans="1:6">
      <c r="A225" s="147"/>
      <c r="B225" s="146"/>
      <c r="C225" s="148"/>
      <c r="D225" s="149"/>
      <c r="E225" s="150"/>
      <c r="F225" s="151"/>
    </row>
    <row r="226" spans="1:6">
      <c r="A226" s="147"/>
      <c r="B226" s="146"/>
      <c r="C226" s="148"/>
      <c r="D226" s="149"/>
      <c r="E226" s="150"/>
      <c r="F226" s="151"/>
    </row>
    <row r="227" spans="1:6">
      <c r="A227" s="147"/>
      <c r="B227" s="146"/>
      <c r="C227" s="148"/>
      <c r="D227" s="149"/>
      <c r="E227" s="150"/>
      <c r="F227" s="151"/>
    </row>
    <row r="228" spans="1:6">
      <c r="A228" s="147"/>
      <c r="B228" s="146"/>
      <c r="C228" s="148"/>
      <c r="D228" s="149"/>
      <c r="E228" s="150"/>
      <c r="F228" s="151"/>
    </row>
    <row r="229" spans="1:6">
      <c r="A229" s="147"/>
      <c r="B229" s="146"/>
      <c r="C229" s="148"/>
      <c r="D229" s="149"/>
      <c r="E229" s="150"/>
      <c r="F229" s="151"/>
    </row>
    <row r="230" spans="1:6">
      <c r="A230" s="147"/>
      <c r="B230" s="146"/>
      <c r="C230" s="148"/>
      <c r="D230" s="149"/>
      <c r="E230" s="150"/>
      <c r="F230" s="151"/>
    </row>
    <row r="231" spans="1:6">
      <c r="A231" s="147"/>
      <c r="B231" s="146"/>
      <c r="C231" s="148"/>
      <c r="D231" s="149"/>
      <c r="E231" s="150"/>
      <c r="F231" s="151"/>
    </row>
    <row r="232" spans="1:6">
      <c r="A232" s="147"/>
      <c r="B232" s="146"/>
      <c r="C232" s="148"/>
      <c r="D232" s="149"/>
      <c r="E232" s="150"/>
      <c r="F232" s="151"/>
    </row>
    <row r="233" spans="1:6">
      <c r="A233" s="147"/>
      <c r="B233" s="146"/>
      <c r="C233" s="148"/>
      <c r="D233" s="149"/>
      <c r="E233" s="150"/>
      <c r="F233" s="151"/>
    </row>
    <row r="234" spans="1:6">
      <c r="A234" s="147"/>
      <c r="B234" s="146"/>
      <c r="C234" s="148"/>
      <c r="D234" s="149"/>
      <c r="E234" s="150"/>
      <c r="F234" s="151"/>
    </row>
    <row r="235" spans="1:6">
      <c r="A235" s="147"/>
      <c r="B235" s="146"/>
      <c r="C235" s="148"/>
      <c r="D235" s="149"/>
      <c r="E235" s="150"/>
      <c r="F235" s="151"/>
    </row>
    <row r="236" spans="1:6">
      <c r="A236" s="147"/>
      <c r="B236" s="146"/>
      <c r="C236" s="148"/>
      <c r="D236" s="149"/>
      <c r="E236" s="150"/>
      <c r="F236" s="151"/>
    </row>
    <row r="237" spans="1:6">
      <c r="A237" s="147"/>
      <c r="B237" s="146"/>
      <c r="C237" s="148"/>
      <c r="D237" s="149"/>
      <c r="E237" s="150"/>
      <c r="F237" s="151"/>
    </row>
    <row r="238" spans="1:6">
      <c r="A238" s="147"/>
      <c r="B238" s="146"/>
      <c r="C238" s="148"/>
      <c r="D238" s="149"/>
      <c r="E238" s="150"/>
      <c r="F238" s="151"/>
    </row>
    <row r="239" spans="1:6">
      <c r="A239" s="147"/>
      <c r="B239" s="146"/>
      <c r="C239" s="148"/>
      <c r="D239" s="149"/>
      <c r="E239" s="150"/>
      <c r="F239" s="151"/>
    </row>
    <row r="240" spans="1:6">
      <c r="A240" s="147"/>
      <c r="B240" s="146"/>
      <c r="C240" s="148"/>
      <c r="D240" s="149"/>
      <c r="E240" s="150"/>
      <c r="F240" s="151"/>
    </row>
    <row r="241" spans="1:6">
      <c r="A241" s="147"/>
      <c r="B241" s="146"/>
      <c r="C241" s="148"/>
      <c r="D241" s="149"/>
      <c r="E241" s="150"/>
      <c r="F241" s="151"/>
    </row>
    <row r="242" spans="1:6">
      <c r="A242" s="147"/>
      <c r="B242" s="146"/>
      <c r="C242" s="148"/>
      <c r="D242" s="149"/>
      <c r="E242" s="150"/>
      <c r="F242" s="151"/>
    </row>
    <row r="243" spans="1:6">
      <c r="A243" s="147"/>
      <c r="B243" s="146"/>
      <c r="C243" s="148"/>
      <c r="D243" s="149"/>
      <c r="E243" s="150"/>
      <c r="F243" s="151"/>
    </row>
    <row r="244" spans="1:6">
      <c r="A244" s="147"/>
      <c r="B244" s="146"/>
      <c r="C244" s="148"/>
      <c r="D244" s="149"/>
      <c r="E244" s="150"/>
      <c r="F244" s="151"/>
    </row>
    <row r="245" spans="1:6">
      <c r="A245" s="147"/>
      <c r="B245" s="146"/>
      <c r="C245" s="148"/>
      <c r="D245" s="149"/>
      <c r="E245" s="150"/>
      <c r="F245" s="151"/>
    </row>
    <row r="246" spans="1:6">
      <c r="A246" s="147"/>
      <c r="B246" s="146"/>
      <c r="C246" s="148"/>
      <c r="D246" s="149"/>
      <c r="E246" s="150"/>
      <c r="F246" s="151"/>
    </row>
    <row r="247" spans="1:6">
      <c r="A247" s="147"/>
      <c r="B247" s="146"/>
      <c r="C247" s="148"/>
      <c r="D247" s="149"/>
      <c r="E247" s="150"/>
      <c r="F247" s="151"/>
    </row>
    <row r="248" spans="1:6">
      <c r="A248" s="147"/>
      <c r="B248" s="146"/>
      <c r="C248" s="148"/>
      <c r="D248" s="149"/>
      <c r="E248" s="150"/>
      <c r="F248" s="151"/>
    </row>
    <row r="249" spans="1:6">
      <c r="A249" s="147"/>
      <c r="B249" s="146"/>
      <c r="C249" s="148"/>
      <c r="D249" s="149"/>
      <c r="E249" s="150"/>
      <c r="F249" s="151"/>
    </row>
    <row r="250" spans="1:6">
      <c r="A250" s="147"/>
      <c r="B250" s="146"/>
      <c r="C250" s="148"/>
      <c r="D250" s="149"/>
      <c r="E250" s="150"/>
      <c r="F250" s="151"/>
    </row>
    <row r="251" spans="1:6">
      <c r="A251" s="147"/>
      <c r="B251" s="146"/>
      <c r="C251" s="148"/>
      <c r="D251" s="149"/>
      <c r="E251" s="150"/>
      <c r="F251" s="151"/>
    </row>
    <row r="252" spans="1:6">
      <c r="A252" s="147"/>
      <c r="B252" s="146"/>
      <c r="C252" s="148"/>
      <c r="D252" s="149"/>
      <c r="E252" s="150"/>
      <c r="F252" s="151"/>
    </row>
    <row r="253" spans="1:6">
      <c r="A253" s="147"/>
      <c r="B253" s="146"/>
      <c r="C253" s="148"/>
      <c r="D253" s="149"/>
      <c r="E253" s="150"/>
      <c r="F253" s="151"/>
    </row>
    <row r="254" spans="1:6">
      <c r="A254" s="147"/>
      <c r="B254" s="146"/>
      <c r="C254" s="148"/>
      <c r="D254" s="149"/>
      <c r="E254" s="150"/>
      <c r="F254" s="151"/>
    </row>
    <row r="255" spans="1:6">
      <c r="A255" s="147"/>
      <c r="B255" s="146"/>
      <c r="C255" s="148"/>
      <c r="D255" s="149"/>
      <c r="E255" s="150"/>
      <c r="F255" s="151"/>
    </row>
    <row r="256" spans="1:6">
      <c r="A256" s="147"/>
      <c r="B256" s="146"/>
      <c r="C256" s="148"/>
      <c r="D256" s="149"/>
      <c r="E256" s="150"/>
      <c r="F256" s="151"/>
    </row>
    <row r="257" spans="1:6">
      <c r="A257" s="147"/>
      <c r="B257" s="146"/>
      <c r="C257" s="148"/>
      <c r="D257" s="149"/>
      <c r="E257" s="150"/>
      <c r="F257" s="151"/>
    </row>
    <row r="258" spans="1:6">
      <c r="A258" s="147"/>
      <c r="B258" s="146"/>
      <c r="C258" s="148"/>
      <c r="D258" s="149"/>
      <c r="E258" s="150"/>
      <c r="F258" s="151"/>
    </row>
    <row r="259" spans="1:6">
      <c r="A259" s="147"/>
      <c r="B259" s="146"/>
      <c r="C259" s="148"/>
      <c r="D259" s="149"/>
      <c r="E259" s="150"/>
      <c r="F259" s="151"/>
    </row>
    <row r="260" spans="1:6">
      <c r="A260" s="147"/>
      <c r="B260" s="146"/>
      <c r="C260" s="148"/>
      <c r="D260" s="149"/>
      <c r="E260" s="150"/>
      <c r="F260" s="151"/>
    </row>
    <row r="261" spans="1:6">
      <c r="A261" s="147"/>
      <c r="B261" s="146"/>
      <c r="C261" s="148"/>
      <c r="D261" s="149"/>
      <c r="E261" s="150"/>
      <c r="F261" s="151"/>
    </row>
    <row r="262" spans="1:6">
      <c r="A262" s="147"/>
      <c r="B262" s="146"/>
      <c r="C262" s="148"/>
      <c r="D262" s="149"/>
      <c r="E262" s="150"/>
      <c r="F262" s="151"/>
    </row>
    <row r="263" spans="1:6">
      <c r="A263" s="147"/>
      <c r="B263" s="146"/>
      <c r="C263" s="148"/>
      <c r="D263" s="149"/>
      <c r="E263" s="150"/>
      <c r="F263" s="151"/>
    </row>
    <row r="264" spans="1:6">
      <c r="A264" s="147"/>
      <c r="B264" s="146"/>
      <c r="C264" s="148"/>
      <c r="D264" s="149"/>
      <c r="E264" s="150"/>
      <c r="F264" s="151"/>
    </row>
    <row r="265" spans="1:6">
      <c r="A265" s="147"/>
      <c r="B265" s="146"/>
      <c r="C265" s="148"/>
      <c r="D265" s="149"/>
      <c r="E265" s="150"/>
      <c r="F265" s="151"/>
    </row>
    <row r="266" spans="1:6">
      <c r="A266" s="147"/>
      <c r="B266" s="146"/>
      <c r="C266" s="148"/>
      <c r="D266" s="149"/>
      <c r="E266" s="150"/>
      <c r="F266" s="151"/>
    </row>
    <row r="267" spans="1:6">
      <c r="A267" s="147"/>
      <c r="B267" s="146"/>
      <c r="C267" s="148"/>
      <c r="D267" s="149"/>
      <c r="E267" s="150"/>
      <c r="F267" s="151"/>
    </row>
    <row r="268" spans="1:6">
      <c r="A268" s="147"/>
      <c r="B268" s="146"/>
      <c r="C268" s="148"/>
      <c r="D268" s="149"/>
      <c r="E268" s="150"/>
      <c r="F268" s="151"/>
    </row>
    <row r="269" spans="1:6">
      <c r="A269" s="147"/>
      <c r="B269" s="146"/>
      <c r="C269" s="148"/>
      <c r="D269" s="149"/>
      <c r="E269" s="150"/>
      <c r="F269" s="151"/>
    </row>
    <row r="270" spans="1:6">
      <c r="A270" s="147"/>
      <c r="B270" s="146"/>
      <c r="C270" s="148"/>
      <c r="D270" s="149"/>
      <c r="E270" s="150"/>
      <c r="F270" s="151"/>
    </row>
    <row r="271" spans="1:6">
      <c r="A271" s="147"/>
      <c r="B271" s="146"/>
      <c r="C271" s="148"/>
      <c r="D271" s="149"/>
      <c r="E271" s="150"/>
      <c r="F271" s="151"/>
    </row>
    <row r="272" spans="1:6">
      <c r="A272" s="147"/>
      <c r="B272" s="146"/>
      <c r="C272" s="148"/>
      <c r="D272" s="149"/>
      <c r="E272" s="150"/>
      <c r="F272" s="151"/>
    </row>
    <row r="273" spans="1:6">
      <c r="A273" s="147"/>
      <c r="B273" s="146"/>
      <c r="C273" s="148"/>
      <c r="D273" s="149"/>
      <c r="E273" s="150"/>
      <c r="F273" s="151"/>
    </row>
    <row r="274" spans="1:6">
      <c r="A274" s="147"/>
      <c r="B274" s="146"/>
      <c r="C274" s="148"/>
      <c r="D274" s="149"/>
      <c r="E274" s="150"/>
      <c r="F274" s="151"/>
    </row>
    <row r="275" spans="1:6">
      <c r="A275" s="147"/>
      <c r="B275" s="146"/>
      <c r="C275" s="148"/>
      <c r="D275" s="149"/>
      <c r="E275" s="150"/>
      <c r="F275" s="151"/>
    </row>
    <row r="276" spans="1:6">
      <c r="A276" s="147"/>
      <c r="B276" s="146"/>
      <c r="C276" s="148"/>
      <c r="D276" s="149"/>
      <c r="E276" s="150"/>
      <c r="F276" s="151"/>
    </row>
    <row r="277" spans="1:6">
      <c r="A277" s="147"/>
      <c r="B277" s="146"/>
      <c r="C277" s="148"/>
      <c r="D277" s="149"/>
      <c r="E277" s="150"/>
      <c r="F277" s="151"/>
    </row>
    <row r="278" spans="1:6">
      <c r="A278" s="147"/>
      <c r="B278" s="146"/>
      <c r="C278" s="148"/>
      <c r="D278" s="149"/>
      <c r="E278" s="150"/>
      <c r="F278" s="151"/>
    </row>
    <row r="279" spans="1:6">
      <c r="A279" s="147"/>
      <c r="B279" s="146"/>
      <c r="C279" s="148"/>
      <c r="D279" s="149"/>
      <c r="E279" s="150"/>
      <c r="F279" s="151"/>
    </row>
    <row r="280" spans="1:6">
      <c r="A280" s="147"/>
      <c r="B280" s="146"/>
      <c r="C280" s="148"/>
      <c r="D280" s="149"/>
      <c r="E280" s="150"/>
      <c r="F280" s="151"/>
    </row>
    <row r="281" spans="1:6">
      <c r="A281" s="147"/>
      <c r="B281" s="146"/>
      <c r="C281" s="148"/>
      <c r="D281" s="149"/>
      <c r="E281" s="150"/>
      <c r="F281" s="151"/>
    </row>
    <row r="282" spans="1:6">
      <c r="A282" s="147"/>
      <c r="B282" s="146"/>
      <c r="C282" s="148"/>
      <c r="D282" s="149"/>
      <c r="E282" s="150"/>
      <c r="F282" s="151"/>
    </row>
    <row r="283" spans="1:6">
      <c r="A283" s="147"/>
      <c r="B283" s="146"/>
      <c r="C283" s="148"/>
      <c r="D283" s="149"/>
      <c r="E283" s="150"/>
      <c r="F283" s="151"/>
    </row>
    <row r="284" spans="1:6">
      <c r="A284" s="147"/>
      <c r="B284" s="146"/>
      <c r="C284" s="148"/>
      <c r="D284" s="149"/>
      <c r="E284" s="150"/>
      <c r="F284" s="151"/>
    </row>
    <row r="285" spans="1:6">
      <c r="A285" s="147"/>
      <c r="B285" s="146"/>
      <c r="C285" s="148"/>
      <c r="D285" s="149"/>
      <c r="E285" s="150"/>
      <c r="F285" s="151"/>
    </row>
    <row r="286" spans="1:6">
      <c r="A286" s="147"/>
      <c r="B286" s="146"/>
      <c r="C286" s="148"/>
      <c r="D286" s="149"/>
      <c r="E286" s="150"/>
      <c r="F286" s="151"/>
    </row>
    <row r="287" spans="1:6">
      <c r="A287" s="147"/>
      <c r="B287" s="146"/>
      <c r="C287" s="148"/>
      <c r="D287" s="149"/>
      <c r="E287" s="150"/>
      <c r="F287" s="151"/>
    </row>
    <row r="288" spans="1:6">
      <c r="A288" s="147"/>
      <c r="B288" s="146"/>
      <c r="C288" s="148"/>
      <c r="D288" s="149"/>
      <c r="E288" s="150"/>
      <c r="F288" s="151"/>
    </row>
    <row r="289" spans="1:6">
      <c r="A289" s="147"/>
      <c r="B289" s="146"/>
      <c r="C289" s="148"/>
      <c r="D289" s="149"/>
      <c r="E289" s="150"/>
      <c r="F289" s="151"/>
    </row>
    <row r="290" spans="1:6">
      <c r="A290" s="147"/>
      <c r="B290" s="146"/>
      <c r="C290" s="148"/>
      <c r="D290" s="149"/>
      <c r="E290" s="150"/>
      <c r="F290" s="151"/>
    </row>
    <row r="291" spans="1:6">
      <c r="A291" s="147"/>
      <c r="B291" s="146"/>
      <c r="C291" s="148"/>
      <c r="D291" s="149"/>
      <c r="E291" s="150"/>
      <c r="F291" s="151"/>
    </row>
    <row r="292" spans="1:6">
      <c r="A292" s="147"/>
      <c r="B292" s="146"/>
      <c r="C292" s="148"/>
      <c r="D292" s="149"/>
      <c r="E292" s="150"/>
      <c r="F292" s="151"/>
    </row>
    <row r="293" spans="1:6">
      <c r="A293" s="147"/>
      <c r="B293" s="146"/>
      <c r="C293" s="148"/>
      <c r="D293" s="149"/>
      <c r="E293" s="150"/>
      <c r="F293" s="151"/>
    </row>
    <row r="294" spans="1:6">
      <c r="A294" s="147"/>
      <c r="B294" s="146"/>
      <c r="C294" s="148"/>
      <c r="D294" s="149"/>
      <c r="E294" s="150"/>
      <c r="F294" s="151"/>
    </row>
    <row r="295" spans="1:6">
      <c r="A295" s="147"/>
      <c r="B295" s="146"/>
      <c r="C295" s="148"/>
      <c r="D295" s="149"/>
      <c r="E295" s="150"/>
      <c r="F295" s="151"/>
    </row>
    <row r="296" spans="1:6">
      <c r="A296" s="147"/>
      <c r="B296" s="146"/>
      <c r="C296" s="148"/>
      <c r="D296" s="149"/>
      <c r="E296" s="150"/>
      <c r="F296" s="151"/>
    </row>
    <row r="297" spans="1:6">
      <c r="A297" s="147"/>
      <c r="B297" s="146"/>
      <c r="C297" s="148"/>
      <c r="D297" s="149"/>
      <c r="E297" s="150"/>
      <c r="F297" s="151"/>
    </row>
    <row r="298" spans="1:6">
      <c r="A298" s="147"/>
      <c r="B298" s="146"/>
      <c r="C298" s="148"/>
      <c r="D298" s="149"/>
      <c r="E298" s="150"/>
      <c r="F298" s="151"/>
    </row>
    <row r="299" spans="1:6">
      <c r="A299" s="147"/>
      <c r="B299" s="146"/>
      <c r="C299" s="148"/>
      <c r="D299" s="149"/>
      <c r="E299" s="150"/>
      <c r="F299" s="151"/>
    </row>
    <row r="300" spans="1:6">
      <c r="A300" s="147"/>
      <c r="B300" s="146"/>
      <c r="C300" s="148"/>
      <c r="D300" s="149"/>
      <c r="E300" s="150"/>
      <c r="F300" s="151"/>
    </row>
    <row r="301" spans="1:6">
      <c r="A301" s="147"/>
      <c r="B301" s="146"/>
      <c r="C301" s="148"/>
      <c r="D301" s="149"/>
      <c r="E301" s="150"/>
      <c r="F301" s="151"/>
    </row>
    <row r="302" spans="1:6">
      <c r="A302" s="147"/>
      <c r="B302" s="146"/>
      <c r="C302" s="148"/>
      <c r="D302" s="149"/>
      <c r="E302" s="150"/>
      <c r="F302" s="151"/>
    </row>
    <row r="303" spans="1:6">
      <c r="A303" s="147"/>
      <c r="B303" s="146"/>
      <c r="C303" s="148"/>
      <c r="D303" s="149"/>
      <c r="E303" s="150"/>
      <c r="F303" s="151"/>
    </row>
    <row r="304" spans="1:6">
      <c r="A304" s="147"/>
      <c r="B304" s="146"/>
      <c r="C304" s="148"/>
      <c r="D304" s="149"/>
      <c r="E304" s="150"/>
      <c r="F304" s="151"/>
    </row>
    <row r="305" spans="1:6">
      <c r="A305" s="147"/>
      <c r="B305" s="146"/>
      <c r="C305" s="148"/>
      <c r="D305" s="149"/>
      <c r="E305" s="150"/>
      <c r="F305" s="151"/>
    </row>
    <row r="306" spans="1:6">
      <c r="A306" s="147"/>
      <c r="B306" s="146"/>
      <c r="C306" s="148"/>
      <c r="D306" s="149"/>
      <c r="E306" s="150"/>
      <c r="F306" s="151"/>
    </row>
    <row r="307" spans="1:6">
      <c r="A307" s="147"/>
      <c r="B307" s="146"/>
      <c r="C307" s="148"/>
      <c r="D307" s="149"/>
      <c r="E307" s="150"/>
      <c r="F307" s="151"/>
    </row>
    <row r="308" spans="1:6">
      <c r="A308" s="147"/>
      <c r="B308" s="146"/>
      <c r="C308" s="148"/>
      <c r="D308" s="149"/>
      <c r="E308" s="150"/>
      <c r="F308" s="151"/>
    </row>
    <row r="309" spans="1:6">
      <c r="A309" s="147"/>
      <c r="B309" s="146"/>
      <c r="C309" s="148"/>
      <c r="D309" s="149"/>
      <c r="E309" s="150"/>
      <c r="F309" s="151"/>
    </row>
    <row r="310" spans="1:6">
      <c r="A310" s="147"/>
      <c r="B310" s="146"/>
      <c r="C310" s="148"/>
      <c r="D310" s="149"/>
      <c r="E310" s="150"/>
      <c r="F310" s="151"/>
    </row>
    <row r="311" spans="1:6">
      <c r="A311" s="147"/>
      <c r="B311" s="146"/>
      <c r="C311" s="148"/>
      <c r="D311" s="149"/>
      <c r="E311" s="150"/>
      <c r="F311" s="151"/>
    </row>
    <row r="312" spans="1:6">
      <c r="A312" s="147"/>
      <c r="B312" s="146"/>
      <c r="C312" s="148"/>
      <c r="D312" s="149"/>
      <c r="E312" s="150"/>
      <c r="F312" s="151"/>
    </row>
    <row r="313" spans="1:6">
      <c r="A313" s="147"/>
      <c r="B313" s="146"/>
      <c r="C313" s="148"/>
      <c r="D313" s="149"/>
      <c r="E313" s="150"/>
      <c r="F313" s="151"/>
    </row>
    <row r="314" spans="1:6">
      <c r="A314" s="147"/>
      <c r="B314" s="146"/>
      <c r="C314" s="148"/>
      <c r="D314" s="149"/>
      <c r="E314" s="150"/>
      <c r="F314" s="151"/>
    </row>
    <row r="315" spans="1:6">
      <c r="A315" s="147"/>
      <c r="B315" s="146"/>
      <c r="C315" s="148"/>
      <c r="D315" s="149"/>
      <c r="E315" s="150"/>
      <c r="F315" s="151"/>
    </row>
    <row r="316" spans="1:6">
      <c r="A316" s="147"/>
      <c r="B316" s="146"/>
      <c r="C316" s="148"/>
      <c r="D316" s="149"/>
      <c r="E316" s="150"/>
      <c r="F316" s="151"/>
    </row>
    <row r="317" spans="1:6">
      <c r="A317" s="147"/>
      <c r="B317" s="146"/>
      <c r="C317" s="148"/>
      <c r="D317" s="149"/>
      <c r="E317" s="150"/>
      <c r="F317" s="151"/>
    </row>
    <row r="318" spans="1:6">
      <c r="A318" s="147"/>
      <c r="B318" s="146"/>
      <c r="C318" s="148"/>
      <c r="D318" s="149"/>
      <c r="E318" s="150"/>
      <c r="F318" s="151"/>
    </row>
    <row r="319" spans="1:6">
      <c r="A319" s="147"/>
      <c r="B319" s="146"/>
      <c r="C319" s="148"/>
      <c r="D319" s="149"/>
      <c r="E319" s="150"/>
      <c r="F319" s="151"/>
    </row>
    <row r="320" spans="1:6">
      <c r="A320" s="147"/>
      <c r="B320" s="146"/>
      <c r="C320" s="148"/>
      <c r="D320" s="149"/>
      <c r="E320" s="150"/>
      <c r="F320" s="151"/>
    </row>
    <row r="321" spans="1:6">
      <c r="A321" s="147"/>
      <c r="B321" s="146"/>
      <c r="C321" s="148"/>
      <c r="D321" s="149"/>
      <c r="E321" s="150"/>
      <c r="F321" s="151"/>
    </row>
    <row r="322" spans="1:6">
      <c r="A322" s="147"/>
      <c r="B322" s="146"/>
      <c r="C322" s="148"/>
      <c r="D322" s="149"/>
      <c r="E322" s="150"/>
      <c r="F322" s="151"/>
    </row>
    <row r="323" spans="1:6">
      <c r="A323" s="147"/>
      <c r="B323" s="146"/>
      <c r="C323" s="148"/>
      <c r="D323" s="149"/>
      <c r="E323" s="150"/>
      <c r="F323" s="151"/>
    </row>
    <row r="324" spans="1:6">
      <c r="A324" s="147"/>
      <c r="B324" s="146"/>
      <c r="C324" s="148"/>
      <c r="D324" s="149"/>
      <c r="E324" s="150"/>
      <c r="F324" s="151"/>
    </row>
    <row r="325" spans="1:6">
      <c r="A325" s="147"/>
      <c r="B325" s="146"/>
      <c r="C325" s="148"/>
      <c r="D325" s="149"/>
      <c r="E325" s="150"/>
      <c r="F325" s="151"/>
    </row>
    <row r="326" spans="1:6">
      <c r="A326" s="147"/>
      <c r="B326" s="146"/>
      <c r="C326" s="148"/>
      <c r="D326" s="149"/>
      <c r="E326" s="150"/>
      <c r="F326" s="151"/>
    </row>
    <row r="327" spans="1:6">
      <c r="A327" s="147"/>
      <c r="B327" s="146"/>
      <c r="C327" s="148"/>
      <c r="D327" s="149"/>
      <c r="E327" s="150"/>
      <c r="F327" s="151"/>
    </row>
    <row r="328" spans="1:6">
      <c r="A328" s="147"/>
      <c r="B328" s="146"/>
      <c r="C328" s="148"/>
      <c r="D328" s="149"/>
      <c r="E328" s="150"/>
      <c r="F328" s="151"/>
    </row>
    <row r="329" spans="1:6">
      <c r="A329" s="147"/>
      <c r="B329" s="146"/>
      <c r="C329" s="148"/>
      <c r="D329" s="149"/>
      <c r="E329" s="150"/>
      <c r="F329" s="151"/>
    </row>
    <row r="330" spans="1:6">
      <c r="A330" s="147"/>
      <c r="B330" s="146"/>
      <c r="C330" s="148"/>
      <c r="D330" s="149"/>
      <c r="E330" s="150"/>
      <c r="F330" s="151"/>
    </row>
    <row r="331" spans="1:6">
      <c r="A331" s="147"/>
      <c r="B331" s="146"/>
      <c r="C331" s="148"/>
      <c r="D331" s="149"/>
      <c r="E331" s="150"/>
      <c r="F331" s="151"/>
    </row>
    <row r="332" spans="1:6">
      <c r="A332" s="147"/>
      <c r="B332" s="146"/>
      <c r="C332" s="148"/>
      <c r="D332" s="149"/>
      <c r="E332" s="150"/>
      <c r="F332" s="151"/>
    </row>
    <row r="333" spans="1:6">
      <c r="A333" s="147"/>
      <c r="B333" s="146"/>
      <c r="C333" s="148"/>
      <c r="D333" s="149"/>
      <c r="E333" s="150"/>
      <c r="F333" s="151"/>
    </row>
    <row r="334" spans="1:6">
      <c r="A334" s="147"/>
      <c r="B334" s="146"/>
      <c r="C334" s="148"/>
      <c r="D334" s="149"/>
      <c r="E334" s="150"/>
      <c r="F334" s="151"/>
    </row>
    <row r="335" spans="1:6">
      <c r="A335" s="147"/>
      <c r="B335" s="146"/>
      <c r="C335" s="148"/>
      <c r="D335" s="149"/>
      <c r="E335" s="150"/>
      <c r="F335" s="151"/>
    </row>
    <row r="336" spans="1:6">
      <c r="A336" s="147"/>
      <c r="B336" s="146"/>
      <c r="C336" s="148"/>
      <c r="D336" s="149"/>
      <c r="E336" s="150"/>
      <c r="F336" s="151"/>
    </row>
    <row r="337" spans="1:6">
      <c r="A337" s="147"/>
      <c r="B337" s="146"/>
      <c r="C337" s="148"/>
      <c r="D337" s="149"/>
      <c r="E337" s="150"/>
      <c r="F337" s="151"/>
    </row>
    <row r="338" spans="1:6">
      <c r="A338" s="147"/>
      <c r="B338" s="146"/>
      <c r="C338" s="148"/>
      <c r="D338" s="149"/>
      <c r="E338" s="150"/>
      <c r="F338" s="151"/>
    </row>
    <row r="339" spans="1:6">
      <c r="A339" s="147"/>
      <c r="B339" s="146"/>
      <c r="C339" s="148"/>
      <c r="D339" s="149"/>
      <c r="E339" s="150"/>
      <c r="F339" s="151"/>
    </row>
    <row r="340" spans="1:6">
      <c r="A340" s="147"/>
      <c r="B340" s="146"/>
      <c r="C340" s="148"/>
      <c r="D340" s="149"/>
      <c r="E340" s="150"/>
      <c r="F340" s="151"/>
    </row>
    <row r="341" spans="1:6">
      <c r="A341" s="147"/>
      <c r="B341" s="146"/>
      <c r="C341" s="148"/>
      <c r="D341" s="149"/>
      <c r="E341" s="150"/>
      <c r="F341" s="151"/>
    </row>
    <row r="342" spans="1:6">
      <c r="A342" s="147"/>
      <c r="B342" s="146"/>
      <c r="C342" s="148"/>
      <c r="D342" s="149"/>
      <c r="E342" s="150"/>
      <c r="F342" s="151"/>
    </row>
    <row r="343" spans="1:6">
      <c r="A343" s="147"/>
      <c r="B343" s="146"/>
      <c r="C343" s="148"/>
      <c r="D343" s="149"/>
      <c r="E343" s="150"/>
      <c r="F343" s="151"/>
    </row>
    <row r="344" spans="1:6">
      <c r="A344" s="147"/>
      <c r="B344" s="146"/>
      <c r="C344" s="148"/>
      <c r="D344" s="149"/>
      <c r="E344" s="150"/>
      <c r="F344" s="151"/>
    </row>
    <row r="345" spans="1:6">
      <c r="A345" s="147"/>
      <c r="B345" s="146"/>
      <c r="C345" s="148"/>
      <c r="D345" s="149"/>
      <c r="E345" s="150"/>
      <c r="F345" s="151"/>
    </row>
    <row r="346" spans="1:6">
      <c r="A346" s="147"/>
      <c r="B346" s="146"/>
      <c r="C346" s="148"/>
      <c r="D346" s="149"/>
      <c r="E346" s="150"/>
      <c r="F346" s="151"/>
    </row>
    <row r="347" spans="1:6">
      <c r="A347" s="147"/>
      <c r="B347" s="146"/>
      <c r="C347" s="148"/>
      <c r="D347" s="149"/>
      <c r="E347" s="150"/>
      <c r="F347" s="151"/>
    </row>
    <row r="348" spans="1:6">
      <c r="A348" s="147"/>
      <c r="B348" s="146"/>
      <c r="C348" s="148"/>
      <c r="D348" s="149"/>
      <c r="E348" s="150"/>
      <c r="F348" s="151"/>
    </row>
    <row r="349" spans="1:6">
      <c r="A349" s="147"/>
      <c r="B349" s="146"/>
      <c r="C349" s="148"/>
      <c r="D349" s="149"/>
      <c r="E349" s="150"/>
      <c r="F349" s="151"/>
    </row>
    <row r="350" spans="1:6">
      <c r="A350" s="147"/>
      <c r="B350" s="146"/>
      <c r="C350" s="148"/>
      <c r="D350" s="149"/>
      <c r="E350" s="150"/>
      <c r="F350" s="151"/>
    </row>
    <row r="351" spans="1:6">
      <c r="A351" s="147"/>
      <c r="B351" s="146"/>
      <c r="C351" s="148"/>
      <c r="D351" s="149"/>
      <c r="E351" s="150"/>
      <c r="F351" s="151"/>
    </row>
    <row r="352" spans="1:6">
      <c r="A352" s="147"/>
      <c r="B352" s="146"/>
      <c r="C352" s="148"/>
      <c r="D352" s="149"/>
      <c r="E352" s="150"/>
      <c r="F352" s="151"/>
    </row>
    <row r="353" spans="1:6">
      <c r="A353" s="147"/>
      <c r="B353" s="146"/>
      <c r="C353" s="148"/>
      <c r="D353" s="149"/>
      <c r="E353" s="150"/>
      <c r="F353" s="151"/>
    </row>
    <row r="354" spans="1:6">
      <c r="A354" s="147"/>
      <c r="B354" s="146"/>
      <c r="C354" s="148"/>
      <c r="D354" s="149"/>
      <c r="E354" s="150"/>
      <c r="F354" s="151"/>
    </row>
    <row r="355" spans="1:6">
      <c r="A355" s="147"/>
      <c r="B355" s="146"/>
      <c r="C355" s="148"/>
      <c r="D355" s="149"/>
      <c r="E355" s="150"/>
      <c r="F355" s="151"/>
    </row>
    <row r="356" spans="1:6">
      <c r="A356" s="147"/>
      <c r="B356" s="146"/>
      <c r="C356" s="148"/>
      <c r="D356" s="149"/>
      <c r="E356" s="150"/>
      <c r="F356" s="151"/>
    </row>
    <row r="357" spans="1:6">
      <c r="A357" s="147"/>
      <c r="B357" s="146"/>
      <c r="C357" s="148"/>
      <c r="D357" s="149"/>
      <c r="E357" s="150"/>
      <c r="F357" s="151"/>
    </row>
    <row r="358" spans="1:6">
      <c r="A358" s="147"/>
      <c r="B358" s="146"/>
      <c r="C358" s="148"/>
      <c r="D358" s="149"/>
      <c r="E358" s="150"/>
      <c r="F358" s="151"/>
    </row>
    <row r="359" spans="1:6">
      <c r="A359" s="147"/>
      <c r="B359" s="146"/>
      <c r="C359" s="148"/>
      <c r="D359" s="149"/>
      <c r="E359" s="150"/>
      <c r="F359" s="151"/>
    </row>
    <row r="360" spans="1:6">
      <c r="A360" s="147"/>
      <c r="B360" s="146"/>
      <c r="C360" s="148"/>
      <c r="D360" s="149"/>
      <c r="E360" s="150"/>
      <c r="F360" s="151"/>
    </row>
    <row r="361" spans="1:6">
      <c r="A361" s="147"/>
      <c r="B361" s="146"/>
      <c r="C361" s="148"/>
      <c r="D361" s="149"/>
      <c r="E361" s="150"/>
      <c r="F361" s="151"/>
    </row>
    <row r="362" spans="1:6">
      <c r="A362" s="147"/>
      <c r="B362" s="146"/>
      <c r="C362" s="148"/>
      <c r="D362" s="149"/>
      <c r="E362" s="150"/>
      <c r="F362" s="151"/>
    </row>
    <row r="363" spans="1:6">
      <c r="A363" s="147"/>
      <c r="B363" s="146"/>
      <c r="C363" s="148"/>
      <c r="D363" s="149"/>
      <c r="E363" s="150"/>
      <c r="F363" s="151"/>
    </row>
    <row r="364" spans="1:6">
      <c r="A364" s="147"/>
      <c r="B364" s="146"/>
      <c r="C364" s="148"/>
      <c r="D364" s="149"/>
      <c r="E364" s="150"/>
      <c r="F364" s="151"/>
    </row>
    <row r="365" spans="1:6">
      <c r="A365" s="147"/>
      <c r="B365" s="146"/>
      <c r="C365" s="148"/>
      <c r="D365" s="149"/>
      <c r="E365" s="150"/>
      <c r="F365" s="151"/>
    </row>
    <row r="366" spans="1:6">
      <c r="A366" s="147"/>
      <c r="B366" s="146"/>
      <c r="C366" s="148"/>
      <c r="D366" s="149"/>
      <c r="E366" s="150"/>
      <c r="F366" s="151"/>
    </row>
    <row r="367" spans="1:6">
      <c r="A367" s="147"/>
      <c r="B367" s="146"/>
      <c r="C367" s="148"/>
      <c r="D367" s="149"/>
      <c r="E367" s="150"/>
      <c r="F367" s="151"/>
    </row>
    <row r="368" spans="1:6">
      <c r="A368" s="147"/>
      <c r="B368" s="146"/>
      <c r="C368" s="148"/>
      <c r="D368" s="149"/>
      <c r="E368" s="150"/>
      <c r="F368" s="151"/>
    </row>
    <row r="369" spans="1:6">
      <c r="A369" s="147"/>
      <c r="B369" s="146"/>
      <c r="C369" s="148"/>
      <c r="D369" s="149"/>
      <c r="E369" s="150"/>
      <c r="F369" s="151"/>
    </row>
    <row r="370" spans="1:6">
      <c r="A370" s="147"/>
      <c r="B370" s="146"/>
      <c r="C370" s="148"/>
      <c r="D370" s="149"/>
      <c r="E370" s="150"/>
      <c r="F370" s="151"/>
    </row>
    <row r="371" spans="1:6">
      <c r="A371" s="147"/>
      <c r="B371" s="146"/>
      <c r="C371" s="148"/>
      <c r="D371" s="149"/>
      <c r="E371" s="150"/>
      <c r="F371" s="151"/>
    </row>
    <row r="372" spans="1:6">
      <c r="A372" s="147"/>
      <c r="B372" s="146"/>
      <c r="C372" s="148"/>
      <c r="D372" s="149"/>
      <c r="E372" s="150"/>
      <c r="F372" s="151"/>
    </row>
    <row r="373" spans="1:6">
      <c r="A373" s="147"/>
      <c r="B373" s="146"/>
      <c r="C373" s="148"/>
      <c r="D373" s="149"/>
      <c r="E373" s="150"/>
      <c r="F373" s="151"/>
    </row>
    <row r="374" spans="1:6">
      <c r="A374" s="147"/>
      <c r="B374" s="146"/>
      <c r="C374" s="148"/>
      <c r="D374" s="149"/>
      <c r="E374" s="150"/>
      <c r="F374" s="151"/>
    </row>
    <row r="375" spans="1:6">
      <c r="A375" s="147"/>
      <c r="B375" s="146"/>
      <c r="C375" s="148"/>
      <c r="D375" s="149"/>
      <c r="E375" s="150"/>
      <c r="F375" s="151"/>
    </row>
    <row r="376" spans="1:6">
      <c r="A376" s="147"/>
      <c r="B376" s="146"/>
      <c r="C376" s="148"/>
      <c r="D376" s="149"/>
      <c r="E376" s="150"/>
      <c r="F376" s="151"/>
    </row>
    <row r="377" spans="1:6">
      <c r="A377" s="147"/>
      <c r="B377" s="146"/>
      <c r="C377" s="148"/>
      <c r="D377" s="149"/>
      <c r="E377" s="150"/>
      <c r="F377" s="151"/>
    </row>
    <row r="378" spans="1:6">
      <c r="A378" s="147"/>
      <c r="B378" s="146"/>
      <c r="C378" s="148"/>
      <c r="D378" s="149"/>
      <c r="E378" s="150"/>
      <c r="F378" s="151"/>
    </row>
    <row r="379" spans="1:6">
      <c r="A379" s="147"/>
      <c r="B379" s="146"/>
      <c r="C379" s="148"/>
      <c r="D379" s="149"/>
      <c r="E379" s="150"/>
      <c r="F379" s="151"/>
    </row>
    <row r="380" spans="1:6">
      <c r="A380" s="147"/>
      <c r="B380" s="146"/>
      <c r="C380" s="148"/>
      <c r="D380" s="149"/>
      <c r="E380" s="150"/>
      <c r="F380" s="151"/>
    </row>
    <row r="381" spans="1:6">
      <c r="A381" s="147"/>
      <c r="B381" s="146"/>
      <c r="C381" s="148"/>
      <c r="D381" s="149"/>
      <c r="E381" s="150"/>
      <c r="F381" s="151"/>
    </row>
    <row r="382" spans="1:6">
      <c r="A382" s="147"/>
      <c r="B382" s="146"/>
      <c r="C382" s="148"/>
      <c r="D382" s="149"/>
      <c r="E382" s="150"/>
      <c r="F382" s="151"/>
    </row>
    <row r="383" spans="1:6">
      <c r="A383" s="147"/>
      <c r="B383" s="146"/>
      <c r="C383" s="148"/>
      <c r="D383" s="149"/>
      <c r="E383" s="150"/>
      <c r="F383" s="151"/>
    </row>
    <row r="384" spans="1:6">
      <c r="A384" s="147"/>
      <c r="B384" s="146"/>
      <c r="C384" s="148"/>
      <c r="D384" s="149"/>
      <c r="E384" s="150"/>
      <c r="F384" s="151"/>
    </row>
    <row r="385" spans="1:6">
      <c r="A385" s="147"/>
      <c r="B385" s="146"/>
      <c r="C385" s="148"/>
      <c r="D385" s="149"/>
      <c r="E385" s="150"/>
      <c r="F385" s="151"/>
    </row>
    <row r="386" spans="1:6">
      <c r="A386" s="147"/>
      <c r="B386" s="146"/>
      <c r="C386" s="148"/>
      <c r="D386" s="149"/>
      <c r="E386" s="150"/>
      <c r="F386" s="151"/>
    </row>
    <row r="387" spans="1:6">
      <c r="A387" s="147"/>
      <c r="B387" s="146"/>
      <c r="C387" s="148"/>
      <c r="D387" s="149"/>
      <c r="E387" s="150"/>
      <c r="F387" s="151"/>
    </row>
    <row r="388" spans="1:6">
      <c r="A388" s="147"/>
      <c r="B388" s="146"/>
      <c r="C388" s="148"/>
      <c r="D388" s="149"/>
      <c r="E388" s="150"/>
      <c r="F388" s="151"/>
    </row>
    <row r="389" spans="1:6">
      <c r="A389" s="147"/>
      <c r="B389" s="146"/>
      <c r="C389" s="148"/>
      <c r="D389" s="149"/>
      <c r="E389" s="150"/>
      <c r="F389" s="151"/>
    </row>
    <row r="390" spans="1:6">
      <c r="A390" s="147"/>
      <c r="B390" s="146"/>
      <c r="C390" s="148"/>
      <c r="D390" s="149"/>
      <c r="E390" s="150"/>
      <c r="F390" s="151"/>
    </row>
    <row r="391" spans="1:6">
      <c r="A391" s="147"/>
      <c r="B391" s="146"/>
      <c r="C391" s="148"/>
      <c r="D391" s="149"/>
      <c r="E391" s="150"/>
      <c r="F391" s="151"/>
    </row>
    <row r="392" spans="1:6">
      <c r="A392" s="147"/>
      <c r="B392" s="146"/>
      <c r="C392" s="148"/>
      <c r="D392" s="149"/>
      <c r="E392" s="150"/>
      <c r="F392" s="151"/>
    </row>
    <row r="393" spans="1:6">
      <c r="A393" s="147"/>
      <c r="B393" s="146"/>
      <c r="C393" s="148"/>
      <c r="D393" s="149"/>
      <c r="E393" s="150"/>
      <c r="F393" s="151"/>
    </row>
    <row r="394" spans="1:6">
      <c r="A394" s="147"/>
      <c r="B394" s="146"/>
      <c r="C394" s="148"/>
      <c r="D394" s="149"/>
      <c r="E394" s="150"/>
      <c r="F394" s="151"/>
    </row>
    <row r="395" spans="1:6">
      <c r="A395" s="147"/>
      <c r="B395" s="146"/>
      <c r="C395" s="148"/>
      <c r="D395" s="149"/>
      <c r="E395" s="150"/>
      <c r="F395" s="151"/>
    </row>
    <row r="396" spans="1:6">
      <c r="A396" s="147"/>
      <c r="B396" s="146"/>
      <c r="C396" s="148"/>
      <c r="D396" s="149"/>
      <c r="E396" s="150"/>
      <c r="F396" s="151"/>
    </row>
    <row r="397" spans="1:6">
      <c r="A397" s="147"/>
      <c r="B397" s="146"/>
      <c r="C397" s="148"/>
      <c r="D397" s="149"/>
      <c r="E397" s="150"/>
      <c r="F397" s="151"/>
    </row>
    <row r="398" spans="1:6">
      <c r="A398" s="147"/>
      <c r="B398" s="146"/>
      <c r="C398" s="148"/>
      <c r="D398" s="149"/>
      <c r="E398" s="150"/>
      <c r="F398" s="151"/>
    </row>
    <row r="399" spans="1:6">
      <c r="A399" s="147"/>
      <c r="B399" s="146"/>
      <c r="C399" s="148"/>
      <c r="D399" s="149"/>
      <c r="E399" s="150"/>
      <c r="F399" s="151"/>
    </row>
    <row r="400" spans="1:6">
      <c r="A400" s="147"/>
      <c r="B400" s="146"/>
      <c r="C400" s="148"/>
      <c r="D400" s="149"/>
      <c r="E400" s="150"/>
      <c r="F400" s="151"/>
    </row>
    <row r="401" spans="1:6">
      <c r="A401" s="147"/>
      <c r="B401" s="146"/>
      <c r="C401" s="148"/>
      <c r="D401" s="149"/>
      <c r="E401" s="150"/>
      <c r="F401" s="151"/>
    </row>
    <row r="402" spans="1:6">
      <c r="A402" s="147"/>
      <c r="B402" s="146"/>
      <c r="C402" s="148"/>
      <c r="D402" s="149"/>
      <c r="E402" s="150"/>
      <c r="F402" s="151"/>
    </row>
    <row r="403" spans="1:6">
      <c r="A403" s="147"/>
      <c r="B403" s="146"/>
      <c r="C403" s="148"/>
      <c r="D403" s="149"/>
      <c r="E403" s="150"/>
      <c r="F403" s="151"/>
    </row>
    <row r="404" spans="1:6">
      <c r="A404" s="147"/>
      <c r="B404" s="146"/>
      <c r="C404" s="148"/>
      <c r="D404" s="149"/>
      <c r="E404" s="150"/>
      <c r="F404" s="151"/>
    </row>
    <row r="405" spans="1:6">
      <c r="A405" s="147"/>
      <c r="B405" s="146"/>
      <c r="C405" s="148"/>
      <c r="D405" s="149"/>
      <c r="E405" s="150"/>
      <c r="F405" s="151"/>
    </row>
    <row r="406" spans="1:6">
      <c r="A406" s="147"/>
      <c r="B406" s="146"/>
      <c r="C406" s="148"/>
      <c r="D406" s="149"/>
      <c r="E406" s="150"/>
      <c r="F406" s="151"/>
    </row>
    <row r="407" spans="1:6">
      <c r="A407" s="147"/>
      <c r="B407" s="146"/>
      <c r="C407" s="148"/>
      <c r="D407" s="149"/>
      <c r="E407" s="150"/>
      <c r="F407" s="151"/>
    </row>
    <row r="408" spans="1:6">
      <c r="A408" s="147"/>
      <c r="B408" s="146"/>
      <c r="C408" s="148"/>
      <c r="D408" s="149"/>
      <c r="E408" s="150"/>
      <c r="F408" s="151"/>
    </row>
    <row r="409" spans="1:6">
      <c r="A409" s="147"/>
      <c r="B409" s="146"/>
      <c r="C409" s="148"/>
      <c r="D409" s="149"/>
      <c r="E409" s="150"/>
      <c r="F409" s="151"/>
    </row>
    <row r="410" spans="1:6">
      <c r="A410" s="147"/>
      <c r="B410" s="146"/>
      <c r="C410" s="148"/>
      <c r="D410" s="149"/>
      <c r="E410" s="150"/>
      <c r="F410" s="151"/>
    </row>
    <row r="411" spans="1:6">
      <c r="A411" s="147"/>
      <c r="B411" s="146"/>
      <c r="C411" s="148"/>
      <c r="D411" s="149"/>
      <c r="E411" s="150"/>
      <c r="F411" s="151"/>
    </row>
    <row r="412" spans="1:6">
      <c r="A412" s="147"/>
      <c r="B412" s="146"/>
      <c r="C412" s="148"/>
      <c r="D412" s="149"/>
      <c r="E412" s="150"/>
      <c r="F412" s="151"/>
    </row>
    <row r="413" spans="1:6">
      <c r="A413" s="147"/>
      <c r="B413" s="146"/>
      <c r="C413" s="148"/>
      <c r="D413" s="149"/>
      <c r="E413" s="150"/>
      <c r="F413" s="151"/>
    </row>
    <row r="414" spans="1:6">
      <c r="A414" s="147"/>
      <c r="B414" s="146"/>
      <c r="C414" s="148"/>
      <c r="D414" s="149"/>
      <c r="E414" s="150"/>
      <c r="F414" s="151"/>
    </row>
    <row r="415" spans="1:6">
      <c r="A415" s="147"/>
      <c r="B415" s="146"/>
      <c r="C415" s="148"/>
      <c r="D415" s="149"/>
      <c r="E415" s="150"/>
      <c r="F415" s="151"/>
    </row>
    <row r="416" spans="1:6">
      <c r="A416" s="147"/>
      <c r="B416" s="146"/>
      <c r="C416" s="148"/>
      <c r="D416" s="149"/>
      <c r="E416" s="150"/>
      <c r="F416" s="151"/>
    </row>
    <row r="417" spans="1:6">
      <c r="A417" s="147"/>
      <c r="B417" s="146"/>
      <c r="C417" s="148"/>
      <c r="D417" s="149"/>
      <c r="E417" s="150"/>
      <c r="F417" s="151"/>
    </row>
    <row r="418" spans="1:6">
      <c r="A418" s="147"/>
      <c r="B418" s="146"/>
      <c r="C418" s="148"/>
      <c r="D418" s="149"/>
      <c r="E418" s="150"/>
      <c r="F418" s="151"/>
    </row>
    <row r="419" spans="1:6">
      <c r="A419" s="147"/>
      <c r="B419" s="146"/>
      <c r="C419" s="148"/>
      <c r="D419" s="149"/>
      <c r="E419" s="150"/>
      <c r="F419" s="151"/>
    </row>
    <row r="420" spans="1:6">
      <c r="A420" s="147"/>
      <c r="B420" s="146"/>
      <c r="C420" s="148"/>
      <c r="D420" s="149"/>
      <c r="E420" s="150"/>
      <c r="F420" s="151"/>
    </row>
    <row r="421" spans="1:6">
      <c r="A421" s="147"/>
      <c r="B421" s="146"/>
      <c r="C421" s="148"/>
      <c r="D421" s="149"/>
      <c r="E421" s="150"/>
      <c r="F421" s="151"/>
    </row>
    <row r="422" spans="1:6">
      <c r="A422" s="147"/>
      <c r="B422" s="146"/>
      <c r="C422" s="148"/>
      <c r="D422" s="149"/>
      <c r="E422" s="150"/>
      <c r="F422" s="151"/>
    </row>
    <row r="423" spans="1:6">
      <c r="A423" s="147"/>
      <c r="B423" s="146"/>
      <c r="C423" s="148"/>
      <c r="D423" s="149"/>
      <c r="E423" s="150"/>
      <c r="F423" s="151"/>
    </row>
    <row r="424" spans="1:6">
      <c r="A424" s="147"/>
      <c r="B424" s="146"/>
      <c r="C424" s="148"/>
      <c r="D424" s="149"/>
      <c r="E424" s="150"/>
      <c r="F424" s="151"/>
    </row>
    <row r="425" spans="1:6">
      <c r="A425" s="147"/>
      <c r="B425" s="146"/>
      <c r="C425" s="148"/>
      <c r="D425" s="149"/>
      <c r="E425" s="150"/>
      <c r="F425" s="151"/>
    </row>
    <row r="426" spans="1:6">
      <c r="A426" s="147"/>
      <c r="B426" s="146"/>
      <c r="C426" s="148"/>
      <c r="D426" s="149"/>
      <c r="E426" s="150"/>
      <c r="F426" s="151"/>
    </row>
    <row r="427" spans="1:6">
      <c r="A427" s="147"/>
      <c r="B427" s="146"/>
      <c r="C427" s="148"/>
      <c r="D427" s="149"/>
      <c r="E427" s="150"/>
      <c r="F427" s="151"/>
    </row>
    <row r="428" spans="1:6">
      <c r="A428" s="147"/>
      <c r="B428" s="146"/>
      <c r="C428" s="148"/>
      <c r="D428" s="149"/>
      <c r="E428" s="150"/>
      <c r="F428" s="151"/>
    </row>
    <row r="429" spans="1:6">
      <c r="A429" s="147"/>
      <c r="B429" s="146"/>
      <c r="C429" s="148"/>
      <c r="D429" s="149"/>
      <c r="E429" s="150"/>
      <c r="F429" s="151"/>
    </row>
    <row r="430" spans="1:6">
      <c r="A430" s="147"/>
      <c r="B430" s="146"/>
      <c r="C430" s="148"/>
      <c r="D430" s="149"/>
      <c r="E430" s="150"/>
      <c r="F430" s="151"/>
    </row>
    <row r="431" spans="1:6">
      <c r="A431" s="147"/>
      <c r="B431" s="146"/>
      <c r="C431" s="148"/>
      <c r="D431" s="149"/>
      <c r="E431" s="150"/>
      <c r="F431" s="151"/>
    </row>
    <row r="432" spans="1:6">
      <c r="A432" s="147"/>
      <c r="B432" s="146"/>
      <c r="C432" s="148"/>
      <c r="D432" s="149"/>
      <c r="E432" s="150"/>
      <c r="F432" s="151"/>
    </row>
    <row r="433" spans="1:6">
      <c r="A433" s="147"/>
      <c r="B433" s="146"/>
      <c r="C433" s="148"/>
      <c r="D433" s="149"/>
      <c r="E433" s="150"/>
      <c r="F433" s="151"/>
    </row>
    <row r="434" spans="1:6">
      <c r="A434" s="147"/>
      <c r="B434" s="146"/>
      <c r="C434" s="148"/>
      <c r="D434" s="149"/>
      <c r="E434" s="150"/>
      <c r="F434" s="151"/>
    </row>
    <row r="435" spans="1:6">
      <c r="A435" s="147"/>
      <c r="B435" s="146"/>
      <c r="C435" s="148"/>
      <c r="D435" s="149"/>
      <c r="E435" s="150"/>
      <c r="F435" s="151"/>
    </row>
    <row r="436" spans="1:6">
      <c r="A436" s="147"/>
      <c r="B436" s="146"/>
      <c r="C436" s="148"/>
      <c r="D436" s="149"/>
      <c r="E436" s="150"/>
      <c r="F436" s="151"/>
    </row>
    <row r="437" spans="1:6">
      <c r="A437" s="147"/>
      <c r="B437" s="146"/>
      <c r="C437" s="148"/>
      <c r="D437" s="149"/>
      <c r="E437" s="150"/>
      <c r="F437" s="151"/>
    </row>
    <row r="438" spans="1:6">
      <c r="A438" s="147"/>
      <c r="B438" s="146"/>
      <c r="C438" s="148"/>
      <c r="D438" s="149"/>
      <c r="E438" s="150"/>
      <c r="F438" s="151"/>
    </row>
    <row r="439" spans="1:6">
      <c r="A439" s="147"/>
      <c r="B439" s="146"/>
      <c r="C439" s="148"/>
      <c r="D439" s="149"/>
      <c r="E439" s="150"/>
      <c r="F439" s="151"/>
    </row>
    <row r="440" spans="1:6">
      <c r="A440" s="147"/>
      <c r="B440" s="146"/>
      <c r="C440" s="148"/>
      <c r="D440" s="149"/>
      <c r="E440" s="150"/>
      <c r="F440" s="151"/>
    </row>
    <row r="441" spans="1:6">
      <c r="A441" s="147"/>
      <c r="B441" s="146"/>
      <c r="C441" s="148"/>
      <c r="D441" s="149"/>
      <c r="E441" s="150"/>
      <c r="F441" s="151"/>
    </row>
    <row r="442" spans="1:6">
      <c r="A442" s="147"/>
      <c r="B442" s="146"/>
      <c r="C442" s="148"/>
      <c r="D442" s="149"/>
      <c r="E442" s="150"/>
      <c r="F442" s="151"/>
    </row>
    <row r="443" spans="1:6">
      <c r="A443" s="147"/>
      <c r="B443" s="146"/>
      <c r="C443" s="148"/>
      <c r="D443" s="149"/>
      <c r="E443" s="150"/>
      <c r="F443" s="151"/>
    </row>
    <row r="444" spans="1:6">
      <c r="A444" s="147"/>
      <c r="B444" s="146"/>
      <c r="C444" s="148"/>
      <c r="D444" s="149"/>
      <c r="E444" s="150"/>
      <c r="F444" s="151"/>
    </row>
    <row r="445" spans="1:6">
      <c r="A445" s="147"/>
      <c r="B445" s="146"/>
      <c r="C445" s="148"/>
      <c r="D445" s="149"/>
      <c r="E445" s="150"/>
      <c r="F445" s="151"/>
    </row>
    <row r="446" spans="1:6">
      <c r="A446" s="147"/>
      <c r="B446" s="146"/>
      <c r="C446" s="148"/>
      <c r="D446" s="149"/>
      <c r="E446" s="150"/>
      <c r="F446" s="151"/>
    </row>
    <row r="447" spans="1:6">
      <c r="A447" s="147"/>
      <c r="B447" s="146"/>
      <c r="C447" s="148"/>
      <c r="D447" s="149"/>
      <c r="E447" s="150"/>
      <c r="F447" s="151"/>
    </row>
    <row r="448" spans="1:6">
      <c r="A448" s="147"/>
      <c r="B448" s="146"/>
      <c r="C448" s="148"/>
      <c r="D448" s="149"/>
      <c r="E448" s="150"/>
      <c r="F448" s="151"/>
    </row>
    <row r="449" spans="1:6">
      <c r="A449" s="147"/>
      <c r="B449" s="146"/>
      <c r="C449" s="148"/>
      <c r="D449" s="149"/>
      <c r="E449" s="150"/>
      <c r="F449" s="151"/>
    </row>
    <row r="450" spans="1:6">
      <c r="A450" s="147"/>
      <c r="B450" s="146"/>
      <c r="C450" s="148"/>
      <c r="D450" s="149"/>
      <c r="E450" s="150"/>
      <c r="F450" s="151"/>
    </row>
    <row r="451" spans="1:6">
      <c r="A451" s="147"/>
      <c r="B451" s="146"/>
      <c r="C451" s="148"/>
      <c r="D451" s="149"/>
      <c r="E451" s="150"/>
      <c r="F451" s="151"/>
    </row>
    <row r="452" spans="1:6">
      <c r="A452" s="147"/>
      <c r="B452" s="146"/>
      <c r="C452" s="148"/>
      <c r="D452" s="149"/>
      <c r="E452" s="150"/>
      <c r="F452" s="151"/>
    </row>
    <row r="453" spans="1:6">
      <c r="A453" s="147"/>
      <c r="B453" s="146"/>
      <c r="C453" s="148"/>
      <c r="D453" s="149"/>
      <c r="E453" s="150"/>
      <c r="F453" s="151"/>
    </row>
    <row r="454" spans="1:6">
      <c r="A454" s="147"/>
      <c r="B454" s="146"/>
      <c r="C454" s="148"/>
      <c r="D454" s="149"/>
      <c r="E454" s="150"/>
      <c r="F454" s="151"/>
    </row>
    <row r="455" spans="1:6">
      <c r="A455" s="147"/>
      <c r="B455" s="146"/>
      <c r="C455" s="148"/>
      <c r="D455" s="149"/>
      <c r="E455" s="150"/>
      <c r="F455" s="151"/>
    </row>
    <row r="456" spans="1:6">
      <c r="A456" s="147"/>
      <c r="B456" s="146"/>
      <c r="C456" s="148"/>
      <c r="D456" s="149"/>
      <c r="E456" s="150"/>
      <c r="F456" s="151"/>
    </row>
    <row r="457" spans="1:6">
      <c r="A457" s="147"/>
      <c r="B457" s="146"/>
      <c r="C457" s="148"/>
      <c r="D457" s="149"/>
      <c r="E457" s="150"/>
      <c r="F457" s="151"/>
    </row>
    <row r="458" spans="1:6">
      <c r="A458" s="147"/>
      <c r="B458" s="146"/>
      <c r="C458" s="148"/>
      <c r="D458" s="149"/>
      <c r="E458" s="150"/>
      <c r="F458" s="151"/>
    </row>
    <row r="459" spans="1:6">
      <c r="A459" s="147"/>
      <c r="B459" s="146"/>
      <c r="C459" s="148"/>
      <c r="D459" s="149"/>
      <c r="E459" s="150"/>
      <c r="F459" s="151"/>
    </row>
    <row r="460" spans="1:6">
      <c r="A460" s="147"/>
      <c r="B460" s="146"/>
      <c r="C460" s="148"/>
      <c r="D460" s="149"/>
      <c r="E460" s="150"/>
      <c r="F460" s="151"/>
    </row>
    <row r="461" spans="1:6">
      <c r="A461" s="147"/>
      <c r="B461" s="146"/>
      <c r="C461" s="148"/>
      <c r="D461" s="149"/>
      <c r="E461" s="150"/>
      <c r="F461" s="151"/>
    </row>
    <row r="462" spans="1:6">
      <c r="A462" s="147"/>
      <c r="B462" s="146"/>
      <c r="C462" s="148"/>
      <c r="D462" s="149"/>
      <c r="E462" s="150"/>
      <c r="F462" s="151"/>
    </row>
    <row r="463" spans="1:6">
      <c r="A463" s="147"/>
      <c r="B463" s="146"/>
      <c r="C463" s="148"/>
      <c r="D463" s="149"/>
      <c r="E463" s="150"/>
      <c r="F463" s="151"/>
    </row>
    <row r="464" spans="1:6">
      <c r="A464" s="147"/>
      <c r="B464" s="146"/>
      <c r="C464" s="148"/>
      <c r="D464" s="149"/>
      <c r="E464" s="150"/>
      <c r="F464" s="151"/>
    </row>
    <row r="465" spans="1:6">
      <c r="A465" s="147"/>
      <c r="B465" s="146"/>
      <c r="C465" s="148"/>
      <c r="D465" s="149"/>
      <c r="E465" s="150"/>
      <c r="F465" s="151"/>
    </row>
    <row r="466" spans="1:6">
      <c r="A466" s="147"/>
      <c r="B466" s="146"/>
      <c r="C466" s="148"/>
      <c r="D466" s="149"/>
      <c r="E466" s="150"/>
      <c r="F466" s="151"/>
    </row>
    <row r="467" spans="1:6">
      <c r="A467" s="147"/>
      <c r="B467" s="146"/>
      <c r="C467" s="148"/>
      <c r="D467" s="149"/>
      <c r="E467" s="150"/>
      <c r="F467" s="151"/>
    </row>
    <row r="468" spans="1:6">
      <c r="A468" s="147"/>
      <c r="B468" s="146"/>
      <c r="C468" s="148"/>
      <c r="D468" s="149"/>
      <c r="E468" s="150"/>
      <c r="F468" s="151"/>
    </row>
    <row r="469" spans="1:6">
      <c r="A469" s="147"/>
      <c r="B469" s="146"/>
      <c r="C469" s="148"/>
      <c r="D469" s="149"/>
      <c r="E469" s="150"/>
      <c r="F469" s="151"/>
    </row>
    <row r="470" spans="1:6">
      <c r="A470" s="147"/>
      <c r="B470" s="146"/>
      <c r="C470" s="148"/>
      <c r="D470" s="149"/>
      <c r="E470" s="150"/>
      <c r="F470" s="151"/>
    </row>
    <row r="471" spans="1:6">
      <c r="A471" s="147"/>
      <c r="B471" s="146"/>
      <c r="C471" s="148"/>
      <c r="D471" s="149"/>
      <c r="E471" s="150"/>
      <c r="F471" s="151"/>
    </row>
    <row r="472" spans="1:6">
      <c r="A472" s="147"/>
      <c r="B472" s="146"/>
      <c r="C472" s="148"/>
      <c r="D472" s="149"/>
      <c r="E472" s="150"/>
      <c r="F472" s="151"/>
    </row>
    <row r="473" spans="1:6">
      <c r="A473" s="147"/>
      <c r="B473" s="146"/>
      <c r="C473" s="148"/>
      <c r="D473" s="149"/>
      <c r="E473" s="150"/>
      <c r="F473" s="151"/>
    </row>
    <row r="474" spans="1:6">
      <c r="A474" s="147"/>
      <c r="B474" s="146"/>
      <c r="C474" s="148"/>
      <c r="D474" s="149"/>
      <c r="E474" s="150"/>
      <c r="F474" s="151"/>
    </row>
    <row r="475" spans="1:6">
      <c r="A475" s="147"/>
      <c r="B475" s="146"/>
      <c r="C475" s="148"/>
      <c r="D475" s="149"/>
      <c r="E475" s="150"/>
      <c r="F475" s="151"/>
    </row>
    <row r="476" spans="1:6">
      <c r="A476" s="147"/>
      <c r="B476" s="146"/>
      <c r="C476" s="148"/>
      <c r="D476" s="149"/>
      <c r="E476" s="150"/>
      <c r="F476" s="151"/>
    </row>
    <row r="477" spans="1:6">
      <c r="A477" s="147"/>
      <c r="B477" s="146"/>
      <c r="C477" s="148"/>
      <c r="D477" s="149"/>
      <c r="E477" s="150"/>
      <c r="F477" s="151"/>
    </row>
    <row r="478" spans="1:6">
      <c r="A478" s="147"/>
      <c r="B478" s="146"/>
      <c r="C478" s="148"/>
      <c r="D478" s="149"/>
      <c r="E478" s="150"/>
      <c r="F478" s="151"/>
    </row>
    <row r="479" spans="1:6">
      <c r="A479" s="147"/>
      <c r="B479" s="146"/>
      <c r="C479" s="148"/>
      <c r="D479" s="149"/>
      <c r="E479" s="150"/>
      <c r="F479" s="151"/>
    </row>
    <row r="480" spans="1:6">
      <c r="A480" s="147"/>
      <c r="B480" s="146"/>
      <c r="C480" s="148"/>
      <c r="D480" s="149"/>
      <c r="E480" s="150"/>
      <c r="F480" s="151"/>
    </row>
    <row r="481" spans="1:6">
      <c r="A481" s="147"/>
      <c r="B481" s="146"/>
      <c r="C481" s="148"/>
      <c r="D481" s="149"/>
      <c r="E481" s="150"/>
      <c r="F481" s="151"/>
    </row>
    <row r="482" spans="1:6">
      <c r="A482" s="147"/>
      <c r="B482" s="146"/>
      <c r="C482" s="148"/>
      <c r="D482" s="149"/>
      <c r="E482" s="150"/>
      <c r="F482" s="151"/>
    </row>
    <row r="483" spans="1:6">
      <c r="A483" s="147"/>
      <c r="B483" s="146"/>
      <c r="C483" s="148"/>
      <c r="D483" s="149"/>
      <c r="E483" s="150"/>
      <c r="F483" s="151"/>
    </row>
    <row r="484" spans="1:6">
      <c r="A484" s="147"/>
      <c r="B484" s="146"/>
      <c r="C484" s="148"/>
      <c r="D484" s="149"/>
      <c r="E484" s="150"/>
      <c r="F484" s="151"/>
    </row>
    <row r="485" spans="1:6">
      <c r="A485" s="147"/>
      <c r="B485" s="146"/>
      <c r="C485" s="148"/>
      <c r="D485" s="149"/>
      <c r="E485" s="150"/>
      <c r="F485" s="151"/>
    </row>
    <row r="486" spans="1:6">
      <c r="A486" s="147"/>
      <c r="B486" s="146"/>
      <c r="C486" s="148"/>
      <c r="D486" s="149"/>
      <c r="E486" s="150"/>
      <c r="F486" s="151"/>
    </row>
    <row r="487" spans="1:6">
      <c r="A487" s="147"/>
      <c r="B487" s="146"/>
      <c r="C487" s="148"/>
      <c r="D487" s="149"/>
      <c r="E487" s="150"/>
      <c r="F487" s="151"/>
    </row>
    <row r="488" spans="1:6">
      <c r="A488" s="147"/>
      <c r="B488" s="146"/>
      <c r="C488" s="148"/>
      <c r="D488" s="149"/>
      <c r="E488" s="150"/>
      <c r="F488" s="151"/>
    </row>
    <row r="489" spans="1:6">
      <c r="A489" s="147"/>
      <c r="B489" s="146"/>
      <c r="C489" s="148"/>
      <c r="D489" s="149"/>
      <c r="E489" s="150"/>
      <c r="F489" s="151"/>
    </row>
    <row r="490" spans="1:6">
      <c r="A490" s="147"/>
      <c r="B490" s="146"/>
      <c r="C490" s="148"/>
      <c r="D490" s="149"/>
      <c r="E490" s="150"/>
      <c r="F490" s="151"/>
    </row>
    <row r="491" spans="1:6">
      <c r="A491" s="147"/>
      <c r="B491" s="146"/>
      <c r="C491" s="148"/>
      <c r="D491" s="149"/>
      <c r="E491" s="150"/>
      <c r="F491" s="151"/>
    </row>
    <row r="492" spans="1:6">
      <c r="A492" s="147"/>
      <c r="B492" s="146"/>
      <c r="C492" s="148"/>
      <c r="D492" s="149"/>
      <c r="E492" s="150"/>
      <c r="F492" s="151"/>
    </row>
    <row r="493" spans="1:6">
      <c r="A493" s="147"/>
      <c r="B493" s="146"/>
      <c r="C493" s="148"/>
      <c r="D493" s="149"/>
      <c r="E493" s="150"/>
      <c r="F493" s="151"/>
    </row>
    <row r="494" spans="1:6">
      <c r="A494" s="147"/>
      <c r="B494" s="146"/>
      <c r="C494" s="148"/>
      <c r="D494" s="149"/>
      <c r="E494" s="150"/>
      <c r="F494" s="151"/>
    </row>
    <row r="495" spans="1:6">
      <c r="A495" s="147"/>
      <c r="B495" s="146"/>
      <c r="C495" s="148"/>
      <c r="D495" s="149"/>
      <c r="E495" s="150"/>
      <c r="F495" s="151"/>
    </row>
    <row r="496" spans="1:6">
      <c r="A496" s="147"/>
      <c r="B496" s="146"/>
      <c r="C496" s="148"/>
      <c r="D496" s="149"/>
      <c r="E496" s="150"/>
      <c r="F496" s="151"/>
    </row>
    <row r="497" spans="1:6">
      <c r="A497" s="147"/>
      <c r="B497" s="146"/>
      <c r="C497" s="148"/>
      <c r="D497" s="149"/>
      <c r="E497" s="150"/>
      <c r="F497" s="151"/>
    </row>
    <row r="498" spans="1:6">
      <c r="A498" s="147"/>
      <c r="B498" s="146"/>
      <c r="C498" s="148"/>
      <c r="D498" s="149"/>
      <c r="E498" s="150"/>
      <c r="F498" s="151"/>
    </row>
    <row r="499" spans="1:6">
      <c r="A499" s="147"/>
      <c r="B499" s="146"/>
      <c r="C499" s="148"/>
      <c r="D499" s="149"/>
      <c r="E499" s="150"/>
      <c r="F499" s="151"/>
    </row>
    <row r="500" spans="1:6">
      <c r="A500" s="147"/>
      <c r="B500" s="146"/>
      <c r="C500" s="148"/>
      <c r="D500" s="149"/>
      <c r="E500" s="150"/>
      <c r="F500" s="151"/>
    </row>
    <row r="501" spans="1:6">
      <c r="A501" s="147"/>
      <c r="B501" s="146"/>
      <c r="C501" s="148"/>
      <c r="D501" s="149"/>
      <c r="E501" s="150"/>
      <c r="F501" s="151"/>
    </row>
    <row r="502" spans="1:6">
      <c r="A502" s="147"/>
      <c r="B502" s="146"/>
      <c r="C502" s="148"/>
      <c r="D502" s="149"/>
      <c r="E502" s="150"/>
      <c r="F502" s="151"/>
    </row>
    <row r="503" spans="1:6">
      <c r="A503" s="147"/>
      <c r="B503" s="146"/>
      <c r="C503" s="148"/>
      <c r="D503" s="149"/>
      <c r="E503" s="150"/>
      <c r="F503" s="151"/>
    </row>
    <row r="504" spans="1:6">
      <c r="A504" s="147"/>
      <c r="B504" s="146"/>
      <c r="C504" s="148"/>
      <c r="D504" s="149"/>
      <c r="E504" s="150"/>
      <c r="F504" s="151"/>
    </row>
    <row r="505" spans="1:6">
      <c r="A505" s="147"/>
      <c r="B505" s="146"/>
      <c r="C505" s="148"/>
      <c r="D505" s="149"/>
      <c r="E505" s="150"/>
      <c r="F505" s="151"/>
    </row>
    <row r="506" spans="1:6">
      <c r="A506" s="147"/>
      <c r="B506" s="146"/>
      <c r="C506" s="148"/>
      <c r="D506" s="149"/>
      <c r="E506" s="150"/>
      <c r="F506" s="151"/>
    </row>
    <row r="507" spans="1:6">
      <c r="A507" s="147"/>
      <c r="B507" s="146"/>
      <c r="C507" s="148"/>
      <c r="D507" s="149"/>
      <c r="E507" s="150"/>
      <c r="F507" s="151"/>
    </row>
    <row r="508" spans="1:6">
      <c r="A508" s="147"/>
      <c r="B508" s="146"/>
      <c r="C508" s="148"/>
      <c r="D508" s="149"/>
      <c r="E508" s="150"/>
      <c r="F508" s="151"/>
    </row>
    <row r="509" spans="1:6">
      <c r="A509" s="147"/>
      <c r="B509" s="146"/>
      <c r="C509" s="148"/>
      <c r="D509" s="149"/>
      <c r="E509" s="150"/>
      <c r="F509" s="151"/>
    </row>
    <row r="510" spans="1:6">
      <c r="A510" s="147"/>
      <c r="B510" s="146"/>
      <c r="C510" s="148"/>
      <c r="D510" s="149"/>
      <c r="E510" s="150"/>
      <c r="F510" s="151"/>
    </row>
    <row r="511" spans="1:6">
      <c r="A511" s="147"/>
      <c r="B511" s="146"/>
      <c r="C511" s="148"/>
      <c r="D511" s="149"/>
      <c r="E511" s="150"/>
      <c r="F511" s="151"/>
    </row>
    <row r="512" spans="1:6">
      <c r="A512" s="147"/>
      <c r="B512" s="146"/>
      <c r="C512" s="148"/>
      <c r="D512" s="149"/>
      <c r="E512" s="150"/>
      <c r="F512" s="151"/>
    </row>
    <row r="513" spans="1:6">
      <c r="A513" s="147"/>
      <c r="B513" s="146"/>
      <c r="C513" s="148"/>
      <c r="D513" s="149"/>
      <c r="E513" s="150"/>
      <c r="F513" s="151"/>
    </row>
    <row r="514" spans="1:6">
      <c r="A514" s="147"/>
      <c r="B514" s="146"/>
      <c r="C514" s="148"/>
      <c r="D514" s="149"/>
      <c r="E514" s="150"/>
      <c r="F514" s="151"/>
    </row>
    <row r="515" spans="1:6">
      <c r="A515" s="147"/>
      <c r="B515" s="146"/>
      <c r="C515" s="148"/>
      <c r="D515" s="149"/>
      <c r="E515" s="150"/>
      <c r="F515" s="151"/>
    </row>
    <row r="516" spans="1:6">
      <c r="A516" s="147"/>
      <c r="B516" s="146"/>
      <c r="C516" s="148"/>
      <c r="D516" s="149"/>
      <c r="E516" s="150"/>
      <c r="F516" s="151"/>
    </row>
    <row r="517" spans="1:6">
      <c r="A517" s="147"/>
      <c r="B517" s="146"/>
      <c r="C517" s="148"/>
      <c r="D517" s="149"/>
      <c r="E517" s="150"/>
      <c r="F517" s="151"/>
    </row>
    <row r="518" spans="1:6">
      <c r="A518" s="147"/>
      <c r="B518" s="146"/>
      <c r="C518" s="148"/>
      <c r="D518" s="149"/>
      <c r="E518" s="150"/>
      <c r="F518" s="151"/>
    </row>
    <row r="519" spans="1:6">
      <c r="A519" s="147"/>
      <c r="B519" s="146"/>
      <c r="C519" s="148"/>
      <c r="D519" s="149"/>
      <c r="E519" s="150"/>
      <c r="F519" s="151"/>
    </row>
    <row r="520" spans="1:6">
      <c r="A520" s="147"/>
      <c r="B520" s="146"/>
      <c r="C520" s="148"/>
      <c r="D520" s="149"/>
      <c r="E520" s="150"/>
      <c r="F520" s="151"/>
    </row>
    <row r="521" spans="1:6">
      <c r="A521" s="147"/>
      <c r="B521" s="146"/>
      <c r="C521" s="148"/>
      <c r="D521" s="149"/>
      <c r="E521" s="150"/>
      <c r="F521" s="151"/>
    </row>
    <row r="522" spans="1:6">
      <c r="A522" s="147"/>
      <c r="B522" s="146"/>
      <c r="C522" s="148"/>
      <c r="D522" s="149"/>
      <c r="E522" s="150"/>
      <c r="F522" s="151"/>
    </row>
    <row r="523" spans="1:6">
      <c r="A523" s="147"/>
      <c r="B523" s="146"/>
      <c r="C523" s="148"/>
      <c r="D523" s="149"/>
      <c r="E523" s="150"/>
      <c r="F523" s="151"/>
    </row>
    <row r="524" spans="1:6">
      <c r="A524" s="147"/>
      <c r="B524" s="146"/>
      <c r="C524" s="148"/>
      <c r="D524" s="149"/>
      <c r="E524" s="150"/>
      <c r="F524" s="151"/>
    </row>
    <row r="525" spans="1:6">
      <c r="A525" s="147"/>
      <c r="B525" s="146"/>
      <c r="C525" s="148"/>
      <c r="D525" s="149"/>
      <c r="E525" s="150"/>
      <c r="F525" s="151"/>
    </row>
    <row r="526" spans="1:6">
      <c r="A526" s="147"/>
      <c r="B526" s="146"/>
      <c r="C526" s="148"/>
      <c r="D526" s="149"/>
      <c r="E526" s="150"/>
      <c r="F526" s="151"/>
    </row>
    <row r="527" spans="1:6">
      <c r="A527" s="147"/>
      <c r="B527" s="146"/>
      <c r="C527" s="148"/>
      <c r="D527" s="149"/>
      <c r="E527" s="150"/>
      <c r="F527" s="151"/>
    </row>
    <row r="528" spans="1:6">
      <c r="A528" s="147"/>
      <c r="B528" s="146"/>
      <c r="C528" s="148"/>
      <c r="D528" s="149"/>
      <c r="E528" s="150"/>
      <c r="F528" s="151"/>
    </row>
    <row r="529" spans="1:6">
      <c r="A529" s="147"/>
      <c r="B529" s="146"/>
      <c r="C529" s="148"/>
      <c r="D529" s="149"/>
      <c r="E529" s="150"/>
      <c r="F529" s="151"/>
    </row>
    <row r="530" spans="1:6">
      <c r="A530" s="147"/>
      <c r="B530" s="146"/>
      <c r="C530" s="148"/>
      <c r="D530" s="149"/>
      <c r="E530" s="150"/>
      <c r="F530" s="151"/>
    </row>
    <row r="531" spans="1:6">
      <c r="A531" s="147"/>
      <c r="B531" s="146"/>
      <c r="C531" s="148"/>
      <c r="D531" s="149"/>
      <c r="E531" s="150"/>
      <c r="F531" s="151"/>
    </row>
    <row r="532" spans="1:6">
      <c r="A532" s="147"/>
      <c r="B532" s="146"/>
      <c r="C532" s="148"/>
      <c r="D532" s="149"/>
      <c r="E532" s="150"/>
      <c r="F532" s="151"/>
    </row>
    <row r="533" spans="1:6">
      <c r="A533" s="147"/>
      <c r="B533" s="146"/>
      <c r="C533" s="148"/>
      <c r="D533" s="149"/>
      <c r="E533" s="150"/>
      <c r="F533" s="151"/>
    </row>
    <row r="534" spans="1:6">
      <c r="A534" s="147"/>
      <c r="B534" s="146"/>
      <c r="C534" s="148"/>
      <c r="D534" s="149"/>
      <c r="E534" s="150"/>
      <c r="F534" s="151"/>
    </row>
    <row r="535" spans="1:6">
      <c r="A535" s="147"/>
      <c r="B535" s="146"/>
      <c r="C535" s="148"/>
      <c r="D535" s="149"/>
      <c r="E535" s="150"/>
      <c r="F535" s="151"/>
    </row>
    <row r="536" spans="1:6">
      <c r="A536" s="147"/>
      <c r="B536" s="146"/>
      <c r="C536" s="148"/>
      <c r="D536" s="149"/>
      <c r="E536" s="150"/>
      <c r="F536" s="151"/>
    </row>
    <row r="537" spans="1:6">
      <c r="A537" s="147"/>
      <c r="B537" s="146"/>
      <c r="C537" s="148"/>
      <c r="D537" s="149"/>
      <c r="E537" s="150"/>
      <c r="F537" s="151"/>
    </row>
    <row r="538" spans="1:6">
      <c r="A538" s="147"/>
      <c r="B538" s="146"/>
      <c r="C538" s="148"/>
      <c r="D538" s="149"/>
      <c r="E538" s="150"/>
      <c r="F538" s="151"/>
    </row>
    <row r="539" spans="1:6">
      <c r="A539" s="147"/>
      <c r="B539" s="146"/>
      <c r="C539" s="148"/>
      <c r="D539" s="149"/>
      <c r="E539" s="150"/>
      <c r="F539" s="151"/>
    </row>
    <row r="540" spans="1:6">
      <c r="A540" s="147"/>
      <c r="B540" s="146"/>
      <c r="C540" s="148"/>
      <c r="D540" s="149"/>
      <c r="E540" s="150"/>
      <c r="F540" s="151"/>
    </row>
    <row r="541" spans="1:6">
      <c r="A541" s="147"/>
      <c r="B541" s="146"/>
      <c r="C541" s="148"/>
      <c r="D541" s="149"/>
      <c r="E541" s="150"/>
      <c r="F541" s="151"/>
    </row>
    <row r="542" spans="1:6">
      <c r="A542" s="147"/>
      <c r="B542" s="146"/>
      <c r="C542" s="148"/>
      <c r="D542" s="149"/>
      <c r="E542" s="150"/>
      <c r="F542" s="151"/>
    </row>
    <row r="543" spans="1:6">
      <c r="A543" s="147"/>
      <c r="B543" s="146"/>
      <c r="C543" s="148"/>
      <c r="D543" s="149"/>
      <c r="E543" s="150"/>
      <c r="F543" s="151"/>
    </row>
    <row r="544" spans="1:6">
      <c r="A544" s="147"/>
      <c r="B544" s="146"/>
      <c r="C544" s="148"/>
      <c r="D544" s="149"/>
      <c r="E544" s="150"/>
      <c r="F544" s="151"/>
    </row>
    <row r="545" spans="1:6">
      <c r="A545" s="147"/>
      <c r="B545" s="146"/>
      <c r="C545" s="148"/>
      <c r="D545" s="149"/>
      <c r="E545" s="150"/>
      <c r="F545" s="151"/>
    </row>
    <row r="546" spans="1:6">
      <c r="A546" s="147"/>
      <c r="B546" s="146"/>
      <c r="C546" s="148"/>
      <c r="D546" s="149"/>
      <c r="E546" s="150"/>
      <c r="F546" s="151"/>
    </row>
    <row r="547" spans="1:6">
      <c r="A547" s="147"/>
      <c r="B547" s="146"/>
      <c r="C547" s="148"/>
      <c r="D547" s="149"/>
      <c r="E547" s="150"/>
      <c r="F547" s="151"/>
    </row>
    <row r="548" spans="1:6">
      <c r="A548" s="147"/>
      <c r="B548" s="146"/>
      <c r="C548" s="148"/>
      <c r="D548" s="149"/>
      <c r="E548" s="150"/>
      <c r="F548" s="151"/>
    </row>
    <row r="549" spans="1:6">
      <c r="A549" s="147"/>
      <c r="B549" s="146"/>
      <c r="C549" s="148"/>
      <c r="D549" s="149"/>
      <c r="E549" s="150"/>
      <c r="F549" s="151"/>
    </row>
    <row r="550" spans="1:6">
      <c r="A550" s="147"/>
      <c r="B550" s="146"/>
      <c r="C550" s="148"/>
      <c r="D550" s="149"/>
      <c r="E550" s="150"/>
      <c r="F550" s="151"/>
    </row>
    <row r="551" spans="1:6">
      <c r="A551" s="147"/>
      <c r="B551" s="146"/>
      <c r="C551" s="148"/>
      <c r="D551" s="149"/>
      <c r="E551" s="150"/>
      <c r="F551" s="151"/>
    </row>
    <row r="552" spans="1:6">
      <c r="A552" s="147"/>
      <c r="B552" s="146"/>
      <c r="C552" s="148"/>
      <c r="D552" s="149"/>
      <c r="E552" s="150"/>
      <c r="F552" s="151"/>
    </row>
    <row r="553" spans="1:6">
      <c r="A553" s="147"/>
      <c r="B553" s="146"/>
      <c r="C553" s="148"/>
      <c r="D553" s="149"/>
      <c r="E553" s="150"/>
      <c r="F553" s="151"/>
    </row>
    <row r="554" spans="1:6">
      <c r="A554" s="147"/>
      <c r="B554" s="146"/>
      <c r="C554" s="148"/>
      <c r="D554" s="149"/>
      <c r="E554" s="150"/>
      <c r="F554" s="151"/>
    </row>
    <row r="555" spans="1:6">
      <c r="A555" s="147"/>
      <c r="B555" s="146"/>
      <c r="C555" s="148"/>
      <c r="D555" s="149"/>
      <c r="E555" s="150"/>
      <c r="F555" s="151"/>
    </row>
    <row r="556" spans="1:6">
      <c r="A556" s="147"/>
      <c r="B556" s="146"/>
      <c r="C556" s="148"/>
      <c r="D556" s="149"/>
      <c r="E556" s="150"/>
      <c r="F556" s="151"/>
    </row>
    <row r="557" spans="1:6">
      <c r="A557" s="147"/>
      <c r="B557" s="146"/>
      <c r="C557" s="148"/>
      <c r="D557" s="149"/>
      <c r="E557" s="150"/>
      <c r="F557" s="151"/>
    </row>
    <row r="558" spans="1:6">
      <c r="A558" s="147"/>
      <c r="B558" s="146"/>
      <c r="C558" s="148"/>
      <c r="D558" s="149"/>
      <c r="E558" s="150"/>
      <c r="F558" s="151"/>
    </row>
    <row r="559" spans="1:6">
      <c r="A559" s="147"/>
      <c r="B559" s="146"/>
      <c r="C559" s="148"/>
      <c r="D559" s="149"/>
      <c r="E559" s="150"/>
      <c r="F559" s="151"/>
    </row>
    <row r="560" spans="1:6">
      <c r="A560" s="147"/>
      <c r="B560" s="146"/>
      <c r="C560" s="148"/>
      <c r="D560" s="149"/>
      <c r="E560" s="150"/>
      <c r="F560" s="151"/>
    </row>
    <row r="561" spans="1:6">
      <c r="A561" s="147"/>
      <c r="B561" s="146"/>
      <c r="C561" s="148"/>
      <c r="D561" s="149"/>
      <c r="E561" s="150"/>
      <c r="F561" s="151"/>
    </row>
    <row r="562" spans="1:6">
      <c r="A562" s="147"/>
      <c r="B562" s="146"/>
      <c r="C562" s="148"/>
      <c r="D562" s="149"/>
      <c r="E562" s="150"/>
      <c r="F562" s="151"/>
    </row>
    <row r="563" spans="1:6">
      <c r="A563" s="147"/>
      <c r="B563" s="146"/>
      <c r="C563" s="148"/>
      <c r="D563" s="149"/>
      <c r="E563" s="150"/>
      <c r="F563" s="151"/>
    </row>
    <row r="564" spans="1:6">
      <c r="A564" s="147"/>
      <c r="B564" s="146"/>
      <c r="C564" s="148"/>
      <c r="D564" s="149"/>
      <c r="E564" s="150"/>
      <c r="F564" s="151"/>
    </row>
    <row r="565" spans="1:6">
      <c r="A565" s="147"/>
      <c r="B565" s="146"/>
      <c r="C565" s="148"/>
      <c r="D565" s="149"/>
      <c r="E565" s="150"/>
      <c r="F565" s="151"/>
    </row>
    <row r="566" spans="1:6">
      <c r="A566" s="147"/>
      <c r="B566" s="146"/>
      <c r="C566" s="148"/>
      <c r="D566" s="149"/>
      <c r="E566" s="150"/>
      <c r="F566" s="151"/>
    </row>
    <row r="567" spans="1:6">
      <c r="A567" s="147"/>
      <c r="B567" s="146"/>
      <c r="C567" s="148"/>
      <c r="D567" s="149"/>
      <c r="E567" s="150"/>
      <c r="F567" s="151"/>
    </row>
    <row r="568" spans="1:6">
      <c r="A568" s="147"/>
      <c r="B568" s="146"/>
      <c r="C568" s="148"/>
      <c r="D568" s="149"/>
      <c r="E568" s="150"/>
      <c r="F568" s="151"/>
    </row>
    <row r="569" spans="1:6">
      <c r="A569" s="147"/>
      <c r="B569" s="146"/>
      <c r="C569" s="148"/>
      <c r="D569" s="149"/>
      <c r="E569" s="150"/>
      <c r="F569" s="151"/>
    </row>
    <row r="570" spans="1:6">
      <c r="A570" s="147"/>
      <c r="B570" s="146"/>
      <c r="C570" s="148"/>
      <c r="D570" s="149"/>
      <c r="E570" s="150"/>
      <c r="F570" s="151"/>
    </row>
    <row r="571" spans="1:6">
      <c r="A571" s="147"/>
      <c r="B571" s="146"/>
      <c r="C571" s="148"/>
      <c r="D571" s="149"/>
      <c r="E571" s="150"/>
      <c r="F571" s="151"/>
    </row>
    <row r="572" spans="1:6">
      <c r="A572" s="147"/>
      <c r="B572" s="146"/>
      <c r="C572" s="148"/>
      <c r="D572" s="149"/>
      <c r="E572" s="150"/>
      <c r="F572" s="151"/>
    </row>
    <row r="573" spans="1:6">
      <c r="A573" s="147"/>
      <c r="B573" s="146"/>
      <c r="C573" s="148"/>
      <c r="D573" s="149"/>
      <c r="E573" s="150"/>
      <c r="F573" s="151"/>
    </row>
    <row r="574" spans="1:6">
      <c r="A574" s="147"/>
      <c r="B574" s="146"/>
      <c r="C574" s="148"/>
      <c r="D574" s="149"/>
      <c r="E574" s="150"/>
      <c r="F574" s="151"/>
    </row>
    <row r="575" spans="1:6">
      <c r="A575" s="147"/>
      <c r="B575" s="146"/>
      <c r="C575" s="148"/>
      <c r="D575" s="149"/>
      <c r="E575" s="150"/>
      <c r="F575" s="151"/>
    </row>
    <row r="576" spans="1:6">
      <c r="A576" s="147"/>
      <c r="B576" s="146"/>
      <c r="C576" s="148"/>
      <c r="D576" s="149"/>
      <c r="E576" s="150"/>
      <c r="F576" s="151"/>
    </row>
    <row r="577" spans="1:6">
      <c r="A577" s="147"/>
      <c r="B577" s="146"/>
      <c r="C577" s="148"/>
      <c r="D577" s="149"/>
      <c r="E577" s="150"/>
      <c r="F577" s="151"/>
    </row>
    <row r="578" spans="1:6">
      <c r="A578" s="147"/>
      <c r="B578" s="146"/>
      <c r="C578" s="148"/>
      <c r="D578" s="149"/>
      <c r="E578" s="150"/>
      <c r="F578" s="151"/>
    </row>
    <row r="579" spans="1:6">
      <c r="A579" s="147"/>
      <c r="B579" s="146"/>
      <c r="C579" s="148"/>
      <c r="D579" s="149"/>
      <c r="E579" s="150"/>
      <c r="F579" s="151"/>
    </row>
    <row r="580" spans="1:6">
      <c r="A580" s="147"/>
      <c r="B580" s="146"/>
      <c r="C580" s="148"/>
      <c r="D580" s="149"/>
      <c r="E580" s="150"/>
      <c r="F580" s="151"/>
    </row>
    <row r="581" spans="1:6">
      <c r="A581" s="147"/>
      <c r="B581" s="146"/>
      <c r="C581" s="148"/>
      <c r="D581" s="149"/>
      <c r="E581" s="150"/>
      <c r="F581" s="151"/>
    </row>
    <row r="582" spans="1:6">
      <c r="A582" s="147"/>
      <c r="B582" s="146"/>
      <c r="C582" s="148"/>
      <c r="D582" s="149"/>
      <c r="E582" s="150"/>
      <c r="F582" s="151"/>
    </row>
    <row r="583" spans="1:6">
      <c r="A583" s="147"/>
      <c r="B583" s="146"/>
      <c r="C583" s="148"/>
      <c r="D583" s="149"/>
      <c r="E583" s="150"/>
      <c r="F583" s="151"/>
    </row>
    <row r="584" spans="1:6">
      <c r="A584" s="147"/>
      <c r="B584" s="146"/>
      <c r="C584" s="148"/>
      <c r="D584" s="149"/>
      <c r="E584" s="150"/>
      <c r="F584" s="151"/>
    </row>
    <row r="585" spans="1:6">
      <c r="A585" s="147"/>
      <c r="B585" s="146"/>
      <c r="C585" s="148"/>
      <c r="D585" s="149"/>
      <c r="E585" s="150"/>
      <c r="F585" s="151"/>
    </row>
    <row r="586" spans="1:6">
      <c r="A586" s="147"/>
      <c r="B586" s="146"/>
      <c r="C586" s="148"/>
      <c r="D586" s="149"/>
      <c r="E586" s="150"/>
      <c r="F586" s="151"/>
    </row>
    <row r="587" spans="1:6">
      <c r="A587" s="147"/>
      <c r="B587" s="146"/>
      <c r="C587" s="148"/>
      <c r="D587" s="149"/>
      <c r="E587" s="150"/>
      <c r="F587" s="151"/>
    </row>
    <row r="588" spans="1:6">
      <c r="A588" s="147"/>
      <c r="B588" s="146"/>
      <c r="C588" s="148"/>
      <c r="D588" s="149"/>
      <c r="E588" s="150"/>
      <c r="F588" s="151"/>
    </row>
    <row r="589" spans="1:6">
      <c r="A589" s="147"/>
      <c r="B589" s="146"/>
      <c r="C589" s="148"/>
      <c r="D589" s="149"/>
      <c r="E589" s="150"/>
      <c r="F589" s="151"/>
    </row>
    <row r="590" spans="1:6">
      <c r="A590" s="147"/>
      <c r="B590" s="146"/>
      <c r="C590" s="148"/>
      <c r="D590" s="149"/>
      <c r="E590" s="150"/>
      <c r="F590" s="151"/>
    </row>
    <row r="591" spans="1:6">
      <c r="A591" s="147"/>
      <c r="B591" s="146"/>
      <c r="C591" s="148"/>
      <c r="D591" s="149"/>
      <c r="E591" s="150"/>
      <c r="F591" s="151"/>
    </row>
    <row r="592" spans="1:6">
      <c r="A592" s="147"/>
      <c r="B592" s="146"/>
      <c r="C592" s="148"/>
      <c r="D592" s="149"/>
      <c r="E592" s="150"/>
      <c r="F592" s="151"/>
    </row>
    <row r="593" spans="1:6">
      <c r="A593" s="147"/>
      <c r="B593" s="146"/>
      <c r="C593" s="148"/>
      <c r="D593" s="149"/>
      <c r="E593" s="150"/>
      <c r="F593" s="151"/>
    </row>
    <row r="594" spans="1:6">
      <c r="A594" s="147"/>
      <c r="B594" s="146"/>
      <c r="C594" s="148"/>
      <c r="D594" s="149"/>
      <c r="E594" s="150"/>
      <c r="F594" s="151"/>
    </row>
    <row r="595" spans="1:6">
      <c r="A595" s="147"/>
      <c r="B595" s="146"/>
      <c r="C595" s="148"/>
      <c r="D595" s="149"/>
      <c r="E595" s="150"/>
      <c r="F595" s="151"/>
    </row>
    <row r="596" spans="1:6">
      <c r="A596" s="147"/>
      <c r="B596" s="146"/>
      <c r="C596" s="148"/>
      <c r="D596" s="149"/>
      <c r="E596" s="150"/>
      <c r="F596" s="151"/>
    </row>
    <row r="597" spans="1:6">
      <c r="A597" s="147"/>
      <c r="B597" s="146"/>
      <c r="C597" s="148"/>
      <c r="D597" s="149"/>
      <c r="E597" s="150"/>
      <c r="F597" s="151"/>
    </row>
    <row r="598" spans="1:6">
      <c r="A598" s="147"/>
      <c r="B598" s="146"/>
      <c r="C598" s="148"/>
      <c r="D598" s="149"/>
      <c r="E598" s="150"/>
      <c r="F598" s="151"/>
    </row>
    <row r="599" spans="1:6">
      <c r="A599" s="147"/>
      <c r="B599" s="146"/>
      <c r="C599" s="148"/>
      <c r="D599" s="149"/>
      <c r="E599" s="150"/>
      <c r="F599" s="151"/>
    </row>
    <row r="600" spans="1:6">
      <c r="A600" s="147"/>
      <c r="B600" s="146"/>
      <c r="C600" s="148"/>
      <c r="D600" s="149"/>
      <c r="E600" s="150"/>
      <c r="F600" s="151"/>
    </row>
    <row r="601" spans="1:6">
      <c r="A601" s="147"/>
      <c r="B601" s="146"/>
      <c r="C601" s="148"/>
      <c r="D601" s="149"/>
      <c r="E601" s="150"/>
      <c r="F601" s="151"/>
    </row>
    <row r="602" spans="1:6">
      <c r="A602" s="147"/>
      <c r="B602" s="146"/>
      <c r="C602" s="148"/>
      <c r="D602" s="149"/>
      <c r="E602" s="150"/>
      <c r="F602" s="151"/>
    </row>
    <row r="603" spans="1:6">
      <c r="A603" s="147"/>
      <c r="B603" s="146"/>
      <c r="C603" s="148"/>
      <c r="D603" s="149"/>
      <c r="E603" s="150"/>
      <c r="F603" s="151"/>
    </row>
    <row r="604" spans="1:6">
      <c r="A604" s="147"/>
      <c r="B604" s="146"/>
      <c r="C604" s="148"/>
      <c r="D604" s="149"/>
      <c r="E604" s="150"/>
      <c r="F604" s="151"/>
    </row>
    <row r="605" spans="1:6">
      <c r="A605" s="147"/>
      <c r="B605" s="146"/>
      <c r="C605" s="148"/>
      <c r="D605" s="149"/>
      <c r="E605" s="150"/>
      <c r="F605" s="151"/>
    </row>
    <row r="606" spans="1:6">
      <c r="A606" s="147"/>
      <c r="B606" s="146"/>
      <c r="C606" s="148"/>
      <c r="D606" s="149"/>
      <c r="E606" s="150"/>
      <c r="F606" s="151"/>
    </row>
    <row r="607" spans="1:6">
      <c r="A607" s="147"/>
      <c r="B607" s="146"/>
      <c r="C607" s="148"/>
      <c r="D607" s="149"/>
      <c r="E607" s="150"/>
      <c r="F607" s="151"/>
    </row>
    <row r="608" spans="1:6">
      <c r="A608" s="147"/>
      <c r="B608" s="146"/>
      <c r="C608" s="148"/>
      <c r="D608" s="149"/>
      <c r="E608" s="150"/>
      <c r="F608" s="151"/>
    </row>
    <row r="609" spans="1:6">
      <c r="A609" s="147"/>
      <c r="B609" s="146"/>
      <c r="C609" s="148"/>
      <c r="D609" s="149"/>
      <c r="E609" s="150"/>
      <c r="F609" s="151"/>
    </row>
    <row r="610" spans="1:6">
      <c r="A610" s="147"/>
      <c r="B610" s="146"/>
      <c r="C610" s="148"/>
      <c r="D610" s="149"/>
      <c r="E610" s="150"/>
      <c r="F610" s="151"/>
    </row>
    <row r="611" spans="1:6">
      <c r="A611" s="147"/>
      <c r="B611" s="146"/>
      <c r="C611" s="148"/>
      <c r="D611" s="149"/>
      <c r="E611" s="150"/>
      <c r="F611" s="151"/>
    </row>
    <row r="612" spans="1:6">
      <c r="A612" s="147"/>
      <c r="B612" s="146"/>
      <c r="C612" s="148"/>
      <c r="D612" s="149"/>
      <c r="E612" s="150"/>
      <c r="F612" s="151"/>
    </row>
    <row r="613" spans="1:6">
      <c r="A613" s="147"/>
      <c r="B613" s="146"/>
      <c r="C613" s="148"/>
      <c r="D613" s="149"/>
      <c r="E613" s="150"/>
      <c r="F613" s="151"/>
    </row>
    <row r="614" spans="1:6">
      <c r="A614" s="147"/>
      <c r="B614" s="146"/>
      <c r="C614" s="148"/>
      <c r="D614" s="149"/>
      <c r="E614" s="150"/>
      <c r="F614" s="151"/>
    </row>
    <row r="615" spans="1:6">
      <c r="A615" s="147"/>
      <c r="B615" s="146"/>
      <c r="C615" s="148"/>
      <c r="D615" s="149"/>
      <c r="E615" s="150"/>
      <c r="F615" s="151"/>
    </row>
    <row r="616" spans="1:6">
      <c r="A616" s="147"/>
      <c r="B616" s="146"/>
      <c r="C616" s="148"/>
      <c r="D616" s="149"/>
      <c r="E616" s="150"/>
      <c r="F616" s="151"/>
    </row>
    <row r="617" spans="1:6">
      <c r="A617" s="147"/>
      <c r="B617" s="146"/>
      <c r="C617" s="148"/>
      <c r="D617" s="149"/>
      <c r="E617" s="150"/>
      <c r="F617" s="151"/>
    </row>
    <row r="618" spans="1:6">
      <c r="A618" s="147"/>
      <c r="B618" s="146"/>
      <c r="C618" s="148"/>
      <c r="D618" s="149"/>
      <c r="E618" s="150"/>
      <c r="F618" s="151"/>
    </row>
    <row r="619" spans="1:6">
      <c r="A619" s="147"/>
      <c r="B619" s="146"/>
      <c r="C619" s="148"/>
      <c r="D619" s="149"/>
      <c r="E619" s="150"/>
      <c r="F619" s="151"/>
    </row>
    <row r="620" spans="1:6">
      <c r="A620" s="147"/>
      <c r="B620" s="146"/>
      <c r="C620" s="148"/>
      <c r="D620" s="149"/>
      <c r="E620" s="150"/>
      <c r="F620" s="151"/>
    </row>
    <row r="621" spans="1:6">
      <c r="A621" s="147"/>
      <c r="B621" s="146"/>
      <c r="C621" s="148"/>
      <c r="D621" s="149"/>
      <c r="E621" s="150"/>
      <c r="F621" s="151"/>
    </row>
    <row r="622" spans="1:6">
      <c r="A622" s="147"/>
      <c r="B622" s="146"/>
      <c r="C622" s="148"/>
      <c r="D622" s="149"/>
      <c r="E622" s="150"/>
      <c r="F622" s="151"/>
    </row>
    <row r="623" spans="1:6">
      <c r="A623" s="147"/>
      <c r="B623" s="146"/>
      <c r="C623" s="148"/>
      <c r="D623" s="149"/>
      <c r="E623" s="150"/>
      <c r="F623" s="151"/>
    </row>
    <row r="624" spans="1:6">
      <c r="A624" s="147"/>
      <c r="B624" s="146"/>
      <c r="C624" s="148"/>
      <c r="D624" s="149"/>
      <c r="E624" s="150"/>
      <c r="F624" s="151"/>
    </row>
    <row r="625" spans="1:6">
      <c r="A625" s="147"/>
      <c r="B625" s="146"/>
      <c r="C625" s="148"/>
      <c r="D625" s="149"/>
      <c r="E625" s="150"/>
      <c r="F625" s="151"/>
    </row>
    <row r="626" spans="1:6">
      <c r="A626" s="147"/>
      <c r="B626" s="146"/>
      <c r="C626" s="148"/>
      <c r="D626" s="149"/>
      <c r="E626" s="150"/>
      <c r="F626" s="151"/>
    </row>
    <row r="627" spans="1:6">
      <c r="A627" s="147"/>
      <c r="B627" s="146"/>
      <c r="C627" s="148"/>
      <c r="D627" s="149"/>
      <c r="E627" s="150"/>
      <c r="F627" s="151"/>
    </row>
    <row r="628" spans="1:6">
      <c r="A628" s="147"/>
      <c r="B628" s="146"/>
      <c r="C628" s="148"/>
      <c r="D628" s="149"/>
      <c r="E628" s="150"/>
      <c r="F628" s="151"/>
    </row>
    <row r="629" spans="1:6">
      <c r="A629" s="147"/>
      <c r="B629" s="146"/>
      <c r="C629" s="148"/>
      <c r="D629" s="149"/>
      <c r="E629" s="150"/>
      <c r="F629" s="151"/>
    </row>
    <row r="630" spans="1:6">
      <c r="A630" s="147"/>
      <c r="B630" s="146"/>
      <c r="C630" s="148"/>
      <c r="D630" s="149"/>
      <c r="E630" s="150"/>
      <c r="F630" s="151"/>
    </row>
    <row r="631" spans="1:6">
      <c r="A631" s="147"/>
      <c r="B631" s="146"/>
      <c r="C631" s="148"/>
      <c r="D631" s="149"/>
      <c r="E631" s="150"/>
      <c r="F631" s="151"/>
    </row>
    <row r="632" spans="1:6">
      <c r="A632" s="147"/>
      <c r="B632" s="146"/>
      <c r="C632" s="148"/>
      <c r="D632" s="149"/>
      <c r="E632" s="150"/>
      <c r="F632" s="151"/>
    </row>
    <row r="633" spans="1:6">
      <c r="A633" s="147"/>
      <c r="B633" s="146"/>
      <c r="C633" s="148"/>
      <c r="D633" s="149"/>
      <c r="E633" s="150"/>
      <c r="F633" s="151"/>
    </row>
    <row r="634" spans="1:6">
      <c r="A634" s="147"/>
      <c r="B634" s="146"/>
      <c r="C634" s="148"/>
      <c r="D634" s="149"/>
      <c r="E634" s="150"/>
      <c r="F634" s="151"/>
    </row>
    <row r="635" spans="1:6">
      <c r="A635" s="147"/>
      <c r="B635" s="146"/>
      <c r="C635" s="148"/>
      <c r="D635" s="149"/>
      <c r="E635" s="150"/>
      <c r="F635" s="151"/>
    </row>
    <row r="636" spans="1:6">
      <c r="A636" s="147"/>
      <c r="B636" s="146"/>
      <c r="C636" s="148"/>
      <c r="D636" s="149"/>
      <c r="E636" s="150"/>
      <c r="F636" s="151"/>
    </row>
    <row r="637" spans="1:6">
      <c r="A637" s="147"/>
      <c r="B637" s="146"/>
      <c r="C637" s="148"/>
      <c r="D637" s="149"/>
      <c r="E637" s="150"/>
      <c r="F637" s="151"/>
    </row>
    <row r="638" spans="1:6">
      <c r="A638" s="147"/>
      <c r="B638" s="146"/>
      <c r="C638" s="148"/>
      <c r="D638" s="149"/>
      <c r="E638" s="150"/>
      <c r="F638" s="151"/>
    </row>
    <row r="639" spans="1:6">
      <c r="A639" s="147"/>
      <c r="B639" s="146"/>
      <c r="C639" s="148"/>
      <c r="D639" s="149"/>
      <c r="E639" s="150"/>
      <c r="F639" s="151"/>
    </row>
    <row r="640" spans="1:6">
      <c r="A640" s="147"/>
      <c r="B640" s="146"/>
      <c r="C640" s="148"/>
      <c r="D640" s="149"/>
      <c r="E640" s="150"/>
      <c r="F640" s="151"/>
    </row>
    <row r="641" spans="1:6">
      <c r="A641" s="147"/>
      <c r="B641" s="146"/>
      <c r="C641" s="148"/>
      <c r="D641" s="149"/>
      <c r="E641" s="150"/>
      <c r="F641" s="151"/>
    </row>
    <row r="642" spans="1:6">
      <c r="A642" s="147"/>
      <c r="B642" s="146"/>
      <c r="C642" s="148"/>
      <c r="D642" s="149"/>
      <c r="E642" s="150"/>
      <c r="F642" s="151"/>
    </row>
    <row r="643" spans="1:6">
      <c r="A643" s="147"/>
      <c r="B643" s="146"/>
      <c r="C643" s="148"/>
      <c r="D643" s="149"/>
      <c r="E643" s="150"/>
      <c r="F643" s="151"/>
    </row>
    <row r="644" spans="1:6">
      <c r="A644" s="147"/>
      <c r="B644" s="146"/>
      <c r="C644" s="148"/>
      <c r="D644" s="149"/>
      <c r="E644" s="150"/>
      <c r="F644" s="151"/>
    </row>
    <row r="645" spans="1:6">
      <c r="A645" s="147"/>
      <c r="B645" s="146"/>
      <c r="C645" s="148"/>
      <c r="D645" s="149"/>
      <c r="E645" s="150"/>
      <c r="F645" s="151"/>
    </row>
    <row r="646" spans="1:6">
      <c r="A646" s="147"/>
      <c r="B646" s="146"/>
      <c r="C646" s="148"/>
      <c r="D646" s="149"/>
      <c r="E646" s="150"/>
      <c r="F646" s="151"/>
    </row>
    <row r="647" spans="1:6">
      <c r="A647" s="147"/>
      <c r="B647" s="146"/>
      <c r="C647" s="148"/>
      <c r="D647" s="149"/>
      <c r="E647" s="150"/>
      <c r="F647" s="151"/>
    </row>
    <row r="648" spans="1:6">
      <c r="A648" s="147"/>
      <c r="B648" s="146"/>
      <c r="C648" s="148"/>
      <c r="D648" s="149"/>
      <c r="E648" s="150"/>
      <c r="F648" s="151"/>
    </row>
    <row r="649" spans="1:6">
      <c r="A649" s="147"/>
      <c r="B649" s="146"/>
      <c r="C649" s="148"/>
      <c r="D649" s="149"/>
      <c r="E649" s="150"/>
      <c r="F649" s="151"/>
    </row>
    <row r="650" spans="1:6">
      <c r="A650" s="147"/>
      <c r="B650" s="146"/>
      <c r="C650" s="148"/>
      <c r="D650" s="149"/>
      <c r="E650" s="150"/>
      <c r="F650" s="151"/>
    </row>
    <row r="651" spans="1:6">
      <c r="A651" s="147"/>
      <c r="B651" s="146"/>
      <c r="C651" s="148"/>
      <c r="D651" s="149"/>
      <c r="E651" s="150"/>
      <c r="F651" s="151"/>
    </row>
    <row r="652" spans="1:6">
      <c r="A652" s="147"/>
      <c r="B652" s="146"/>
      <c r="C652" s="148"/>
      <c r="D652" s="149"/>
      <c r="E652" s="150"/>
      <c r="F652" s="151"/>
    </row>
    <row r="653" spans="1:6">
      <c r="A653" s="147"/>
      <c r="B653" s="146"/>
      <c r="C653" s="148"/>
      <c r="D653" s="149"/>
      <c r="E653" s="150"/>
      <c r="F653" s="151"/>
    </row>
    <row r="654" spans="1:6">
      <c r="A654" s="147"/>
      <c r="B654" s="146"/>
      <c r="C654" s="148"/>
      <c r="D654" s="149"/>
      <c r="E654" s="150"/>
      <c r="F654" s="151"/>
    </row>
    <row r="655" spans="1:6">
      <c r="A655" s="147"/>
      <c r="B655" s="146"/>
      <c r="C655" s="148"/>
      <c r="D655" s="149"/>
      <c r="E655" s="150"/>
      <c r="F655" s="151"/>
    </row>
    <row r="656" spans="1:6">
      <c r="A656" s="147"/>
      <c r="B656" s="146"/>
      <c r="C656" s="148"/>
      <c r="D656" s="149"/>
      <c r="E656" s="150"/>
      <c r="F656" s="151"/>
    </row>
    <row r="657" spans="1:6">
      <c r="A657" s="147"/>
      <c r="B657" s="146"/>
      <c r="C657" s="148"/>
      <c r="D657" s="149"/>
      <c r="E657" s="150"/>
      <c r="F657" s="151"/>
    </row>
    <row r="658" spans="1:6">
      <c r="A658" s="147"/>
      <c r="B658" s="146"/>
      <c r="C658" s="148"/>
      <c r="D658" s="149"/>
      <c r="E658" s="150"/>
      <c r="F658" s="151"/>
    </row>
    <row r="659" spans="1:6">
      <c r="A659" s="147"/>
      <c r="B659" s="146"/>
      <c r="C659" s="148"/>
      <c r="D659" s="149"/>
      <c r="E659" s="150"/>
      <c r="F659" s="151"/>
    </row>
    <row r="660" spans="1:6">
      <c r="A660" s="147"/>
      <c r="B660" s="146"/>
      <c r="C660" s="148"/>
      <c r="D660" s="149"/>
      <c r="E660" s="150"/>
      <c r="F660" s="151"/>
    </row>
    <row r="661" spans="1:6">
      <c r="A661" s="147"/>
      <c r="B661" s="146"/>
      <c r="C661" s="148"/>
      <c r="D661" s="149"/>
      <c r="E661" s="150"/>
      <c r="F661" s="151"/>
    </row>
    <row r="662" spans="1:6">
      <c r="A662" s="147"/>
      <c r="B662" s="146"/>
      <c r="C662" s="148"/>
      <c r="D662" s="149"/>
      <c r="E662" s="150"/>
      <c r="F662" s="151"/>
    </row>
    <row r="663" spans="1:6">
      <c r="A663" s="147"/>
      <c r="B663" s="146"/>
      <c r="C663" s="148"/>
      <c r="D663" s="149"/>
      <c r="E663" s="150"/>
      <c r="F663" s="151"/>
    </row>
    <row r="664" spans="1:6">
      <c r="A664" s="147"/>
      <c r="B664" s="146"/>
      <c r="C664" s="148"/>
      <c r="D664" s="149"/>
      <c r="E664" s="150"/>
      <c r="F664" s="151"/>
    </row>
    <row r="665" spans="1:6">
      <c r="A665" s="147"/>
      <c r="B665" s="146"/>
      <c r="C665" s="148"/>
      <c r="D665" s="149"/>
      <c r="E665" s="150"/>
      <c r="F665" s="151"/>
    </row>
    <row r="666" spans="1:6">
      <c r="A666" s="147"/>
      <c r="B666" s="146"/>
      <c r="C666" s="148"/>
      <c r="D666" s="149"/>
      <c r="E666" s="150"/>
      <c r="F666" s="151"/>
    </row>
    <row r="667" spans="1:6">
      <c r="A667" s="147"/>
      <c r="B667" s="146"/>
      <c r="C667" s="148"/>
      <c r="D667" s="149"/>
      <c r="E667" s="150"/>
      <c r="F667" s="151"/>
    </row>
    <row r="668" spans="1:6">
      <c r="A668" s="147"/>
      <c r="B668" s="146"/>
      <c r="C668" s="148"/>
      <c r="D668" s="149"/>
      <c r="E668" s="150"/>
      <c r="F668" s="151"/>
    </row>
    <row r="669" spans="1:6">
      <c r="A669" s="147"/>
      <c r="B669" s="146"/>
      <c r="C669" s="148"/>
      <c r="D669" s="149"/>
      <c r="E669" s="150"/>
      <c r="F669" s="151"/>
    </row>
    <row r="670" spans="1:6">
      <c r="A670" s="147"/>
      <c r="B670" s="146"/>
      <c r="C670" s="148"/>
      <c r="D670" s="149"/>
      <c r="E670" s="150"/>
      <c r="F670" s="151"/>
    </row>
    <row r="671" spans="1:6">
      <c r="A671" s="147"/>
      <c r="B671" s="146"/>
      <c r="C671" s="148"/>
      <c r="D671" s="149"/>
      <c r="E671" s="150"/>
      <c r="F671" s="151"/>
    </row>
    <row r="672" spans="1:6">
      <c r="A672" s="147"/>
      <c r="B672" s="146"/>
      <c r="C672" s="148"/>
      <c r="D672" s="149"/>
      <c r="E672" s="150"/>
      <c r="F672" s="151"/>
    </row>
    <row r="673" spans="1:6">
      <c r="A673" s="147"/>
      <c r="B673" s="146"/>
      <c r="C673" s="148"/>
      <c r="D673" s="149"/>
      <c r="E673" s="150"/>
      <c r="F673" s="151"/>
    </row>
    <row r="674" spans="1:6">
      <c r="A674" s="147"/>
      <c r="B674" s="146"/>
      <c r="C674" s="148"/>
      <c r="D674" s="149"/>
      <c r="E674" s="150"/>
      <c r="F674" s="151"/>
    </row>
    <row r="675" spans="1:6">
      <c r="A675" s="147"/>
      <c r="B675" s="146"/>
      <c r="C675" s="148"/>
      <c r="D675" s="149"/>
      <c r="E675" s="150"/>
      <c r="F675" s="151"/>
    </row>
    <row r="676" spans="1:6">
      <c r="A676" s="147"/>
      <c r="B676" s="146"/>
      <c r="C676" s="148"/>
      <c r="D676" s="149"/>
      <c r="E676" s="150"/>
      <c r="F676" s="151"/>
    </row>
    <row r="677" spans="1:6">
      <c r="A677" s="147"/>
      <c r="B677" s="146"/>
      <c r="C677" s="148"/>
      <c r="D677" s="149"/>
      <c r="E677" s="150"/>
      <c r="F677" s="151"/>
    </row>
    <row r="678" spans="1:6">
      <c r="A678" s="147"/>
      <c r="B678" s="146"/>
      <c r="C678" s="148"/>
      <c r="D678" s="149"/>
      <c r="E678" s="150"/>
      <c r="F678" s="151"/>
    </row>
    <row r="679" spans="1:6">
      <c r="A679" s="147"/>
      <c r="B679" s="146"/>
      <c r="C679" s="148"/>
      <c r="D679" s="149"/>
      <c r="E679" s="150"/>
      <c r="F679" s="151"/>
    </row>
    <row r="680" spans="1:6">
      <c r="A680" s="147"/>
      <c r="B680" s="146"/>
      <c r="C680" s="148"/>
      <c r="D680" s="149"/>
      <c r="E680" s="150"/>
      <c r="F680" s="151"/>
    </row>
    <row r="681" spans="1:6">
      <c r="A681" s="147"/>
      <c r="B681" s="146"/>
      <c r="C681" s="148"/>
      <c r="D681" s="149"/>
      <c r="E681" s="150"/>
      <c r="F681" s="151"/>
    </row>
    <row r="682" spans="1:6">
      <c r="A682" s="147"/>
      <c r="B682" s="146"/>
      <c r="C682" s="148"/>
      <c r="D682" s="149"/>
      <c r="E682" s="150"/>
      <c r="F682" s="151"/>
    </row>
    <row r="683" spans="1:6">
      <c r="A683" s="147"/>
      <c r="B683" s="146"/>
      <c r="C683" s="148"/>
      <c r="D683" s="149"/>
      <c r="E683" s="150"/>
      <c r="F683" s="151"/>
    </row>
    <row r="684" spans="1:6">
      <c r="A684" s="147"/>
      <c r="B684" s="146"/>
      <c r="C684" s="148"/>
      <c r="D684" s="149"/>
      <c r="E684" s="150"/>
      <c r="F684" s="151"/>
    </row>
    <row r="685" spans="1:6">
      <c r="A685" s="147"/>
      <c r="B685" s="146"/>
      <c r="C685" s="148"/>
      <c r="D685" s="149"/>
      <c r="E685" s="150"/>
      <c r="F685" s="151"/>
    </row>
    <row r="686" spans="1:6">
      <c r="A686" s="147"/>
      <c r="B686" s="146"/>
      <c r="C686" s="148"/>
      <c r="D686" s="149"/>
      <c r="E686" s="150"/>
      <c r="F686" s="151"/>
    </row>
    <row r="687" spans="1:6">
      <c r="A687" s="147"/>
      <c r="B687" s="146"/>
      <c r="C687" s="148"/>
      <c r="D687" s="149"/>
      <c r="E687" s="150"/>
      <c r="F687" s="151"/>
    </row>
    <row r="688" spans="1:6">
      <c r="A688" s="147"/>
      <c r="B688" s="146"/>
      <c r="C688" s="148"/>
      <c r="D688" s="149"/>
      <c r="E688" s="150"/>
      <c r="F688" s="151"/>
    </row>
    <row r="689" spans="1:6">
      <c r="A689" s="147"/>
      <c r="B689" s="146"/>
      <c r="C689" s="148"/>
      <c r="D689" s="149"/>
      <c r="E689" s="150"/>
      <c r="F689" s="151"/>
    </row>
    <row r="690" spans="1:6">
      <c r="A690" s="147"/>
      <c r="B690" s="146"/>
      <c r="C690" s="148"/>
      <c r="D690" s="149"/>
      <c r="E690" s="150"/>
      <c r="F690" s="151"/>
    </row>
    <row r="691" spans="1:6">
      <c r="A691" s="147"/>
      <c r="B691" s="146"/>
      <c r="C691" s="148"/>
      <c r="D691" s="149"/>
      <c r="E691" s="150"/>
      <c r="F691" s="151"/>
    </row>
    <row r="692" spans="1:6">
      <c r="A692" s="147"/>
      <c r="B692" s="146"/>
      <c r="C692" s="148"/>
      <c r="D692" s="149"/>
      <c r="E692" s="150"/>
      <c r="F692" s="151"/>
    </row>
    <row r="693" spans="1:6">
      <c r="A693" s="147"/>
      <c r="B693" s="146"/>
      <c r="C693" s="148"/>
      <c r="D693" s="149"/>
      <c r="E693" s="150"/>
      <c r="F693" s="151"/>
    </row>
    <row r="694" spans="1:6">
      <c r="A694" s="147"/>
      <c r="B694" s="146"/>
      <c r="C694" s="148"/>
      <c r="D694" s="149"/>
      <c r="E694" s="150"/>
      <c r="F694" s="151"/>
    </row>
    <row r="695" spans="1:6">
      <c r="A695" s="147"/>
      <c r="B695" s="146"/>
      <c r="C695" s="148"/>
      <c r="D695" s="149"/>
      <c r="E695" s="150"/>
      <c r="F695" s="151"/>
    </row>
    <row r="696" spans="1:6">
      <c r="A696" s="147"/>
      <c r="B696" s="146"/>
      <c r="C696" s="148"/>
      <c r="D696" s="149"/>
      <c r="E696" s="150"/>
      <c r="F696" s="151"/>
    </row>
    <row r="697" spans="1:6">
      <c r="A697" s="147"/>
      <c r="B697" s="146"/>
      <c r="C697" s="148"/>
      <c r="D697" s="149"/>
      <c r="E697" s="150"/>
      <c r="F697" s="151"/>
    </row>
    <row r="698" spans="1:6">
      <c r="A698" s="147"/>
      <c r="B698" s="146"/>
      <c r="C698" s="148"/>
      <c r="D698" s="149"/>
      <c r="E698" s="150"/>
      <c r="F698" s="151"/>
    </row>
    <row r="699" spans="1:6">
      <c r="A699" s="147"/>
      <c r="B699" s="146"/>
      <c r="C699" s="148"/>
      <c r="D699" s="149"/>
      <c r="E699" s="150"/>
      <c r="F699" s="151"/>
    </row>
    <row r="700" spans="1:6">
      <c r="A700" s="147"/>
      <c r="B700" s="146"/>
      <c r="C700" s="148"/>
      <c r="D700" s="149"/>
      <c r="E700" s="150"/>
      <c r="F700" s="151"/>
    </row>
    <row r="701" spans="1:6">
      <c r="A701" s="147"/>
      <c r="B701" s="146"/>
      <c r="C701" s="148"/>
      <c r="D701" s="149"/>
      <c r="E701" s="150"/>
      <c r="F701" s="151"/>
    </row>
    <row r="702" spans="1:6">
      <c r="A702" s="147"/>
      <c r="B702" s="146"/>
      <c r="C702" s="148"/>
      <c r="D702" s="149"/>
      <c r="E702" s="150"/>
      <c r="F702" s="151"/>
    </row>
    <row r="703" spans="1:6">
      <c r="A703" s="147"/>
      <c r="B703" s="146"/>
      <c r="C703" s="148"/>
      <c r="D703" s="149"/>
      <c r="E703" s="150"/>
      <c r="F703" s="151"/>
    </row>
    <row r="704" spans="1:6">
      <c r="A704" s="147"/>
      <c r="B704" s="146"/>
      <c r="C704" s="148"/>
      <c r="D704" s="149"/>
      <c r="E704" s="150"/>
      <c r="F704" s="151"/>
    </row>
    <row r="705" spans="1:6">
      <c r="A705" s="147"/>
      <c r="B705" s="146"/>
      <c r="C705" s="148"/>
      <c r="D705" s="149"/>
      <c r="E705" s="150"/>
      <c r="F705" s="151"/>
    </row>
    <row r="706" spans="1:6">
      <c r="A706" s="147"/>
      <c r="B706" s="146"/>
      <c r="C706" s="148"/>
      <c r="D706" s="149"/>
      <c r="E706" s="150"/>
      <c r="F706" s="151"/>
    </row>
    <row r="707" spans="1:6">
      <c r="A707" s="147"/>
      <c r="B707" s="146"/>
      <c r="C707" s="148"/>
      <c r="D707" s="149"/>
      <c r="E707" s="150"/>
      <c r="F707" s="151"/>
    </row>
    <row r="708" spans="1:6">
      <c r="A708" s="147"/>
      <c r="B708" s="146"/>
      <c r="C708" s="148"/>
      <c r="D708" s="149"/>
      <c r="E708" s="150"/>
      <c r="F708" s="151"/>
    </row>
    <row r="709" spans="1:6">
      <c r="A709" s="147"/>
      <c r="B709" s="146"/>
      <c r="C709" s="148"/>
      <c r="D709" s="149"/>
      <c r="E709" s="150"/>
      <c r="F709" s="151"/>
    </row>
    <row r="710" spans="1:6">
      <c r="A710" s="147"/>
      <c r="B710" s="146"/>
      <c r="C710" s="148"/>
      <c r="D710" s="149"/>
      <c r="E710" s="150"/>
      <c r="F710" s="151"/>
    </row>
    <row r="711" spans="1:6">
      <c r="A711" s="147"/>
      <c r="B711" s="146"/>
      <c r="C711" s="148"/>
      <c r="D711" s="149"/>
      <c r="E711" s="150"/>
      <c r="F711" s="151"/>
    </row>
    <row r="712" spans="1:6">
      <c r="A712" s="147"/>
      <c r="B712" s="146"/>
      <c r="C712" s="148"/>
      <c r="D712" s="149"/>
      <c r="E712" s="150"/>
      <c r="F712" s="151"/>
    </row>
    <row r="713" spans="1:6">
      <c r="A713" s="147"/>
      <c r="B713" s="146"/>
      <c r="C713" s="148"/>
      <c r="D713" s="149"/>
      <c r="E713" s="150"/>
      <c r="F713" s="151"/>
    </row>
    <row r="714" spans="1:6">
      <c r="A714" s="147"/>
      <c r="B714" s="146"/>
      <c r="C714" s="148"/>
      <c r="D714" s="149"/>
      <c r="E714" s="150"/>
      <c r="F714" s="151"/>
    </row>
    <row r="715" spans="1:6">
      <c r="A715" s="147"/>
      <c r="B715" s="146"/>
      <c r="C715" s="148"/>
      <c r="D715" s="149"/>
      <c r="E715" s="150"/>
      <c r="F715" s="151"/>
    </row>
    <row r="716" spans="1:6">
      <c r="A716" s="147"/>
      <c r="B716" s="146"/>
      <c r="C716" s="148"/>
      <c r="D716" s="149"/>
      <c r="E716" s="150"/>
      <c r="F716" s="151"/>
    </row>
    <row r="717" spans="1:6">
      <c r="A717" s="147"/>
      <c r="B717" s="146"/>
      <c r="C717" s="148"/>
      <c r="D717" s="149"/>
      <c r="E717" s="150"/>
      <c r="F717" s="151"/>
    </row>
    <row r="718" spans="1:6">
      <c r="A718" s="147"/>
      <c r="B718" s="146"/>
      <c r="C718" s="148"/>
      <c r="D718" s="149"/>
      <c r="E718" s="150"/>
      <c r="F718" s="151"/>
    </row>
    <row r="719" spans="1:6">
      <c r="A719" s="147"/>
      <c r="B719" s="146"/>
      <c r="C719" s="148"/>
      <c r="D719" s="149"/>
      <c r="E719" s="150"/>
      <c r="F719" s="151"/>
    </row>
    <row r="720" spans="1:6">
      <c r="A720" s="147"/>
      <c r="B720" s="146"/>
      <c r="C720" s="148"/>
      <c r="D720" s="149"/>
      <c r="E720" s="150"/>
      <c r="F720" s="151"/>
    </row>
    <row r="721" spans="1:6">
      <c r="A721" s="147"/>
      <c r="B721" s="146"/>
      <c r="C721" s="148"/>
      <c r="D721" s="149"/>
      <c r="E721" s="150"/>
      <c r="F721" s="151"/>
    </row>
    <row r="722" spans="1:6">
      <c r="A722" s="147"/>
      <c r="B722" s="146"/>
      <c r="C722" s="148"/>
      <c r="D722" s="149"/>
      <c r="E722" s="150"/>
      <c r="F722" s="151"/>
    </row>
    <row r="723" spans="1:6">
      <c r="A723" s="147"/>
      <c r="B723" s="146"/>
      <c r="C723" s="148"/>
      <c r="D723" s="149"/>
      <c r="E723" s="150"/>
      <c r="F723" s="151"/>
    </row>
    <row r="724" spans="1:6">
      <c r="A724" s="147"/>
      <c r="B724" s="146"/>
      <c r="C724" s="148"/>
      <c r="D724" s="149"/>
      <c r="E724" s="150"/>
      <c r="F724" s="151"/>
    </row>
    <row r="725" spans="1:6">
      <c r="A725" s="147"/>
      <c r="B725" s="146"/>
      <c r="C725" s="148"/>
      <c r="D725" s="149"/>
      <c r="E725" s="150"/>
      <c r="F725" s="151"/>
    </row>
    <row r="726" spans="1:6">
      <c r="A726" s="147"/>
      <c r="B726" s="146"/>
      <c r="C726" s="148"/>
      <c r="D726" s="149"/>
      <c r="E726" s="150"/>
      <c r="F726" s="151"/>
    </row>
    <row r="727" spans="1:6">
      <c r="A727" s="147"/>
      <c r="B727" s="146"/>
      <c r="C727" s="148"/>
      <c r="D727" s="149"/>
      <c r="E727" s="150"/>
      <c r="F727" s="151"/>
    </row>
    <row r="728" spans="1:6">
      <c r="A728" s="147"/>
      <c r="B728" s="146"/>
      <c r="C728" s="148"/>
      <c r="D728" s="149"/>
      <c r="E728" s="150"/>
      <c r="F728" s="151"/>
    </row>
    <row r="729" spans="1:6">
      <c r="A729" s="147"/>
      <c r="B729" s="146"/>
      <c r="C729" s="148"/>
      <c r="D729" s="149"/>
      <c r="E729" s="150"/>
      <c r="F729" s="151"/>
    </row>
    <row r="730" spans="1:6">
      <c r="A730" s="147"/>
      <c r="B730" s="146"/>
      <c r="C730" s="148"/>
      <c r="D730" s="149"/>
      <c r="E730" s="150"/>
      <c r="F730" s="151"/>
    </row>
    <row r="731" spans="1:6">
      <c r="A731" s="147"/>
      <c r="B731" s="146"/>
      <c r="C731" s="148"/>
      <c r="D731" s="149"/>
      <c r="E731" s="150"/>
      <c r="F731" s="151"/>
    </row>
    <row r="732" spans="1:6">
      <c r="A732" s="147"/>
      <c r="B732" s="146"/>
      <c r="C732" s="148"/>
      <c r="D732" s="149"/>
      <c r="E732" s="150"/>
      <c r="F732" s="151"/>
    </row>
    <row r="733" spans="1:6">
      <c r="A733" s="147"/>
      <c r="B733" s="146"/>
      <c r="C733" s="148"/>
      <c r="D733" s="149"/>
      <c r="E733" s="150"/>
      <c r="F733" s="151"/>
    </row>
    <row r="734" spans="1:6">
      <c r="A734" s="147"/>
      <c r="B734" s="146"/>
      <c r="C734" s="148"/>
      <c r="D734" s="149"/>
      <c r="E734" s="150"/>
      <c r="F734" s="151"/>
    </row>
    <row r="735" spans="1:6">
      <c r="A735" s="147"/>
      <c r="B735" s="146"/>
      <c r="C735" s="148"/>
      <c r="D735" s="149"/>
      <c r="E735" s="150"/>
      <c r="F735" s="151"/>
    </row>
    <row r="736" spans="1:6">
      <c r="A736" s="147"/>
      <c r="B736" s="146"/>
      <c r="C736" s="148"/>
      <c r="D736" s="149"/>
      <c r="E736" s="150"/>
      <c r="F736" s="151"/>
    </row>
    <row r="737" spans="1:6">
      <c r="A737" s="147"/>
      <c r="B737" s="146"/>
      <c r="C737" s="148"/>
      <c r="D737" s="149"/>
      <c r="E737" s="150"/>
      <c r="F737" s="151"/>
    </row>
    <row r="738" spans="1:6">
      <c r="A738" s="147"/>
      <c r="B738" s="146"/>
      <c r="C738" s="148"/>
      <c r="D738" s="149"/>
      <c r="E738" s="150"/>
      <c r="F738" s="151"/>
    </row>
    <row r="739" spans="1:6">
      <c r="A739" s="147"/>
      <c r="B739" s="146"/>
      <c r="C739" s="148"/>
      <c r="D739" s="149"/>
      <c r="E739" s="150"/>
      <c r="F739" s="151"/>
    </row>
    <row r="740" spans="1:6">
      <c r="A740" s="147"/>
      <c r="B740" s="146"/>
      <c r="C740" s="148"/>
      <c r="D740" s="149"/>
      <c r="E740" s="150"/>
      <c r="F740" s="151"/>
    </row>
    <row r="741" spans="1:6">
      <c r="A741" s="147"/>
      <c r="B741" s="146"/>
      <c r="C741" s="148"/>
      <c r="D741" s="149"/>
      <c r="E741" s="150"/>
      <c r="F741" s="151"/>
    </row>
    <row r="742" spans="1:6">
      <c r="A742" s="147"/>
      <c r="B742" s="146"/>
      <c r="C742" s="148"/>
      <c r="D742" s="149"/>
      <c r="E742" s="150"/>
      <c r="F742" s="151"/>
    </row>
    <row r="743" spans="1:6">
      <c r="A743" s="147"/>
      <c r="B743" s="146"/>
      <c r="C743" s="148"/>
      <c r="D743" s="149"/>
      <c r="E743" s="150"/>
      <c r="F743" s="151"/>
    </row>
    <row r="744" spans="1:6">
      <c r="A744" s="147"/>
      <c r="B744" s="146"/>
      <c r="C744" s="148"/>
      <c r="D744" s="149"/>
      <c r="E744" s="150"/>
      <c r="F744" s="151"/>
    </row>
    <row r="745" spans="1:6">
      <c r="A745" s="147"/>
      <c r="B745" s="146"/>
      <c r="C745" s="148"/>
      <c r="D745" s="149"/>
      <c r="E745" s="150"/>
      <c r="F745" s="151"/>
    </row>
    <row r="746" spans="1:6">
      <c r="A746" s="147"/>
      <c r="B746" s="146"/>
      <c r="C746" s="148"/>
      <c r="D746" s="149"/>
      <c r="E746" s="150"/>
      <c r="F746" s="151"/>
    </row>
    <row r="747" spans="1:6">
      <c r="A747" s="147"/>
      <c r="B747" s="146"/>
      <c r="C747" s="148"/>
      <c r="D747" s="149"/>
      <c r="E747" s="150"/>
      <c r="F747" s="151"/>
    </row>
    <row r="748" spans="1:6">
      <c r="A748" s="147"/>
      <c r="B748" s="146"/>
      <c r="C748" s="148"/>
      <c r="D748" s="149"/>
      <c r="E748" s="150"/>
      <c r="F748" s="151"/>
    </row>
    <row r="749" spans="1:6">
      <c r="A749" s="147"/>
      <c r="B749" s="146"/>
      <c r="C749" s="148"/>
      <c r="D749" s="149"/>
      <c r="E749" s="150"/>
      <c r="F749" s="151"/>
    </row>
    <row r="750" spans="1:6">
      <c r="A750" s="147"/>
      <c r="B750" s="146"/>
      <c r="C750" s="148"/>
      <c r="D750" s="149"/>
      <c r="E750" s="150"/>
      <c r="F750" s="151"/>
    </row>
    <row r="751" spans="1:6">
      <c r="A751" s="147"/>
      <c r="B751" s="146"/>
      <c r="C751" s="148"/>
      <c r="D751" s="149"/>
      <c r="E751" s="150"/>
      <c r="F751" s="151"/>
    </row>
    <row r="752" spans="1:6">
      <c r="A752" s="147"/>
      <c r="B752" s="146"/>
      <c r="C752" s="148"/>
      <c r="D752" s="149"/>
      <c r="E752" s="150"/>
      <c r="F752" s="151"/>
    </row>
    <row r="753" spans="1:6">
      <c r="A753" s="147"/>
      <c r="B753" s="146"/>
      <c r="C753" s="148"/>
      <c r="D753" s="149"/>
      <c r="E753" s="150"/>
      <c r="F753" s="151"/>
    </row>
    <row r="754" spans="1:6">
      <c r="A754" s="147"/>
      <c r="B754" s="146"/>
      <c r="C754" s="148"/>
      <c r="D754" s="149"/>
      <c r="E754" s="150"/>
      <c r="F754" s="151"/>
    </row>
    <row r="755" spans="1:6">
      <c r="A755" s="147"/>
      <c r="B755" s="146"/>
      <c r="C755" s="148"/>
      <c r="D755" s="149"/>
      <c r="E755" s="150"/>
      <c r="F755" s="151"/>
    </row>
    <row r="756" spans="1:6">
      <c r="A756" s="147"/>
      <c r="B756" s="146"/>
      <c r="C756" s="148"/>
      <c r="D756" s="149"/>
      <c r="E756" s="150"/>
      <c r="F756" s="151"/>
    </row>
    <row r="757" spans="1:6">
      <c r="A757" s="147"/>
      <c r="B757" s="146"/>
      <c r="C757" s="148"/>
      <c r="D757" s="149"/>
      <c r="E757" s="150"/>
      <c r="F757" s="151"/>
    </row>
    <row r="758" spans="1:6">
      <c r="A758" s="147"/>
      <c r="B758" s="146"/>
      <c r="C758" s="148"/>
      <c r="D758" s="149"/>
      <c r="E758" s="150"/>
      <c r="F758" s="151"/>
    </row>
    <row r="759" spans="1:6">
      <c r="A759" s="147"/>
      <c r="B759" s="146"/>
      <c r="C759" s="148"/>
      <c r="D759" s="149"/>
      <c r="E759" s="150"/>
      <c r="F759" s="151"/>
    </row>
    <row r="760" spans="1:6">
      <c r="A760" s="147"/>
      <c r="B760" s="146"/>
      <c r="C760" s="148"/>
      <c r="D760" s="149"/>
      <c r="E760" s="150"/>
      <c r="F760" s="151"/>
    </row>
    <row r="761" spans="1:6">
      <c r="A761" s="147"/>
      <c r="B761" s="146"/>
      <c r="C761" s="148"/>
      <c r="D761" s="149"/>
      <c r="E761" s="150"/>
      <c r="F761" s="151"/>
    </row>
    <row r="762" spans="1:6">
      <c r="A762" s="147"/>
      <c r="B762" s="146"/>
      <c r="C762" s="148"/>
      <c r="D762" s="149"/>
      <c r="E762" s="150"/>
      <c r="F762" s="151"/>
    </row>
    <row r="763" spans="1:6">
      <c r="A763" s="147"/>
      <c r="B763" s="146"/>
      <c r="C763" s="148"/>
      <c r="D763" s="149"/>
      <c r="E763" s="150"/>
      <c r="F763" s="151"/>
    </row>
    <row r="764" spans="1:6">
      <c r="A764" s="147"/>
      <c r="B764" s="146"/>
      <c r="C764" s="148"/>
      <c r="D764" s="149"/>
      <c r="E764" s="150"/>
      <c r="F764" s="151"/>
    </row>
    <row r="765" spans="1:6">
      <c r="A765" s="147"/>
      <c r="B765" s="146"/>
      <c r="C765" s="148"/>
      <c r="D765" s="149"/>
      <c r="E765" s="150"/>
      <c r="F765" s="151"/>
    </row>
    <row r="766" spans="1:6">
      <c r="A766" s="147"/>
      <c r="B766" s="146"/>
      <c r="C766" s="148"/>
      <c r="D766" s="149"/>
      <c r="E766" s="150"/>
      <c r="F766" s="151"/>
    </row>
    <row r="767" spans="1:6">
      <c r="A767" s="147"/>
      <c r="B767" s="146"/>
      <c r="C767" s="148"/>
      <c r="D767" s="149"/>
      <c r="E767" s="150"/>
      <c r="F767" s="151"/>
    </row>
    <row r="768" spans="1:6">
      <c r="A768" s="147"/>
      <c r="B768" s="146"/>
      <c r="C768" s="148"/>
      <c r="D768" s="149"/>
      <c r="E768" s="150"/>
      <c r="F768" s="151"/>
    </row>
    <row r="769" spans="1:6">
      <c r="A769" s="147"/>
      <c r="B769" s="146"/>
      <c r="C769" s="148"/>
      <c r="D769" s="149"/>
      <c r="E769" s="150"/>
      <c r="F769" s="151"/>
    </row>
    <row r="770" spans="1:6">
      <c r="A770" s="147"/>
      <c r="B770" s="146"/>
      <c r="C770" s="148"/>
      <c r="D770" s="149"/>
      <c r="E770" s="150"/>
      <c r="F770" s="151"/>
    </row>
    <row r="771" spans="1:6">
      <c r="A771" s="147"/>
      <c r="B771" s="146"/>
      <c r="C771" s="148"/>
      <c r="D771" s="149"/>
      <c r="E771" s="150"/>
      <c r="F771" s="151"/>
    </row>
    <row r="772" spans="1:6">
      <c r="A772" s="147"/>
      <c r="B772" s="146"/>
      <c r="C772" s="148"/>
      <c r="D772" s="149"/>
      <c r="E772" s="150"/>
      <c r="F772" s="151"/>
    </row>
    <row r="773" spans="1:6">
      <c r="A773" s="147"/>
      <c r="B773" s="146"/>
      <c r="C773" s="148"/>
      <c r="D773" s="149"/>
      <c r="E773" s="150"/>
      <c r="F773" s="151"/>
    </row>
    <row r="774" spans="1:6">
      <c r="A774" s="147"/>
      <c r="B774" s="146"/>
      <c r="C774" s="148"/>
      <c r="D774" s="149"/>
      <c r="E774" s="150"/>
      <c r="F774" s="151"/>
    </row>
    <row r="775" spans="1:6">
      <c r="A775" s="147"/>
      <c r="B775" s="146"/>
      <c r="C775" s="148"/>
      <c r="D775" s="149"/>
      <c r="E775" s="150"/>
      <c r="F775" s="151"/>
    </row>
    <row r="776" spans="1:6">
      <c r="A776" s="147"/>
      <c r="B776" s="146"/>
      <c r="C776" s="148"/>
      <c r="D776" s="149"/>
      <c r="E776" s="150"/>
      <c r="F776" s="151"/>
    </row>
    <row r="777" spans="1:6">
      <c r="A777" s="147"/>
      <c r="B777" s="146"/>
      <c r="C777" s="148"/>
      <c r="D777" s="149"/>
      <c r="E777" s="150"/>
      <c r="F777" s="151"/>
    </row>
    <row r="778" spans="1:6">
      <c r="A778" s="147"/>
      <c r="B778" s="146"/>
      <c r="C778" s="148"/>
      <c r="D778" s="149"/>
      <c r="E778" s="150"/>
      <c r="F778" s="151"/>
    </row>
    <row r="779" spans="1:6">
      <c r="A779" s="147"/>
      <c r="B779" s="146"/>
      <c r="C779" s="148"/>
      <c r="D779" s="149"/>
      <c r="E779" s="150"/>
      <c r="F779" s="151"/>
    </row>
    <row r="780" spans="1:6">
      <c r="A780" s="147"/>
      <c r="B780" s="146"/>
      <c r="C780" s="148"/>
      <c r="D780" s="149"/>
      <c r="E780" s="150"/>
      <c r="F780" s="151"/>
    </row>
    <row r="781" spans="1:6">
      <c r="A781" s="147"/>
      <c r="B781" s="146"/>
      <c r="C781" s="148"/>
      <c r="D781" s="149"/>
      <c r="E781" s="150"/>
      <c r="F781" s="151"/>
    </row>
    <row r="782" spans="1:6">
      <c r="A782" s="147"/>
      <c r="B782" s="146"/>
      <c r="C782" s="148"/>
      <c r="D782" s="149"/>
      <c r="E782" s="150"/>
      <c r="F782" s="151"/>
    </row>
    <row r="783" spans="1:6">
      <c r="A783" s="147"/>
      <c r="B783" s="146"/>
      <c r="C783" s="148"/>
      <c r="D783" s="149"/>
      <c r="E783" s="150"/>
      <c r="F783" s="151"/>
    </row>
    <row r="784" spans="1:6">
      <c r="A784" s="147"/>
      <c r="B784" s="146"/>
      <c r="C784" s="148"/>
      <c r="D784" s="149"/>
      <c r="E784" s="150"/>
      <c r="F784" s="151"/>
    </row>
    <row r="785" spans="1:6">
      <c r="A785" s="147"/>
      <c r="B785" s="146"/>
      <c r="C785" s="148"/>
      <c r="D785" s="149"/>
      <c r="E785" s="150"/>
      <c r="F785" s="151"/>
    </row>
    <row r="786" spans="1:6">
      <c r="A786" s="147"/>
      <c r="B786" s="146"/>
      <c r="C786" s="148"/>
      <c r="D786" s="149"/>
      <c r="E786" s="150"/>
      <c r="F786" s="151"/>
    </row>
    <row r="787" spans="1:6">
      <c r="A787" s="147"/>
      <c r="B787" s="146"/>
      <c r="C787" s="148"/>
      <c r="D787" s="149"/>
      <c r="E787" s="150"/>
      <c r="F787" s="151"/>
    </row>
    <row r="788" spans="1:6">
      <c r="A788" s="147"/>
      <c r="B788" s="146"/>
      <c r="C788" s="148"/>
      <c r="D788" s="149"/>
      <c r="E788" s="150"/>
      <c r="F788" s="151"/>
    </row>
    <row r="789" spans="1:6">
      <c r="A789" s="147"/>
      <c r="B789" s="146"/>
      <c r="C789" s="148"/>
      <c r="D789" s="149"/>
      <c r="E789" s="150"/>
      <c r="F789" s="151"/>
    </row>
    <row r="790" spans="1:6">
      <c r="A790" s="147"/>
      <c r="B790" s="146"/>
      <c r="C790" s="148"/>
      <c r="D790" s="149"/>
      <c r="E790" s="150"/>
      <c r="F790" s="151"/>
    </row>
    <row r="791" spans="1:6">
      <c r="A791" s="147"/>
      <c r="B791" s="146"/>
      <c r="C791" s="148"/>
      <c r="D791" s="149"/>
      <c r="E791" s="150"/>
      <c r="F791" s="151"/>
    </row>
    <row r="792" spans="1:6">
      <c r="A792" s="147"/>
      <c r="B792" s="146"/>
      <c r="C792" s="148"/>
      <c r="D792" s="149"/>
      <c r="E792" s="150"/>
      <c r="F792" s="151"/>
    </row>
    <row r="793" spans="1:6">
      <c r="A793" s="147"/>
      <c r="B793" s="146"/>
      <c r="C793" s="148"/>
      <c r="D793" s="149"/>
      <c r="E793" s="150"/>
      <c r="F793" s="151"/>
    </row>
    <row r="794" spans="1:6">
      <c r="A794" s="147"/>
      <c r="B794" s="146"/>
      <c r="C794" s="148"/>
      <c r="D794" s="149"/>
      <c r="E794" s="150"/>
      <c r="F794" s="151"/>
    </row>
    <row r="795" spans="1:6">
      <c r="A795" s="147"/>
      <c r="B795" s="146"/>
      <c r="C795" s="148"/>
      <c r="D795" s="149"/>
      <c r="E795" s="150"/>
      <c r="F795" s="151"/>
    </row>
    <row r="796" spans="1:6">
      <c r="A796" s="147"/>
      <c r="B796" s="146"/>
      <c r="C796" s="148"/>
      <c r="D796" s="149"/>
      <c r="E796" s="150"/>
      <c r="F796" s="151"/>
    </row>
    <row r="797" spans="1:6">
      <c r="A797" s="147"/>
      <c r="B797" s="146"/>
      <c r="C797" s="148"/>
      <c r="D797" s="149"/>
      <c r="E797" s="150"/>
      <c r="F797" s="151"/>
    </row>
    <row r="798" spans="1:6">
      <c r="A798" s="147"/>
      <c r="B798" s="146"/>
      <c r="C798" s="148"/>
      <c r="D798" s="149"/>
      <c r="E798" s="150"/>
      <c r="F798" s="151"/>
    </row>
    <row r="799" spans="1:6">
      <c r="A799" s="147"/>
      <c r="B799" s="146"/>
      <c r="C799" s="148"/>
      <c r="D799" s="149"/>
      <c r="E799" s="150"/>
      <c r="F799" s="151"/>
    </row>
    <row r="800" spans="1:6">
      <c r="A800" s="147"/>
      <c r="B800" s="146"/>
      <c r="C800" s="148"/>
      <c r="D800" s="149"/>
      <c r="E800" s="150"/>
      <c r="F800" s="151"/>
    </row>
    <row r="801" spans="1:6">
      <c r="A801" s="147"/>
      <c r="B801" s="146"/>
      <c r="C801" s="148"/>
      <c r="D801" s="149"/>
      <c r="E801" s="150"/>
      <c r="F801" s="151"/>
    </row>
    <row r="802" spans="1:6">
      <c r="A802" s="147"/>
      <c r="B802" s="146"/>
      <c r="C802" s="148"/>
      <c r="D802" s="149"/>
      <c r="E802" s="150"/>
      <c r="F802" s="151"/>
    </row>
    <row r="803" spans="1:6">
      <c r="A803" s="147"/>
      <c r="B803" s="146"/>
      <c r="C803" s="148"/>
      <c r="D803" s="149"/>
      <c r="E803" s="150"/>
      <c r="F803" s="151"/>
    </row>
    <row r="804" spans="1:6">
      <c r="A804" s="147"/>
      <c r="B804" s="146"/>
      <c r="C804" s="148"/>
      <c r="D804" s="149"/>
      <c r="E804" s="150"/>
      <c r="F804" s="151"/>
    </row>
    <row r="805" spans="1:6">
      <c r="A805" s="147"/>
      <c r="B805" s="146"/>
      <c r="C805" s="148"/>
      <c r="D805" s="149"/>
      <c r="E805" s="150"/>
      <c r="F805" s="151"/>
    </row>
    <row r="806" spans="1:6">
      <c r="A806" s="147"/>
      <c r="B806" s="146"/>
      <c r="C806" s="148"/>
      <c r="D806" s="149"/>
      <c r="E806" s="150"/>
      <c r="F806" s="151"/>
    </row>
    <row r="807" spans="1:6">
      <c r="A807" s="147"/>
      <c r="B807" s="146"/>
      <c r="C807" s="148"/>
      <c r="D807" s="149"/>
      <c r="E807" s="150"/>
      <c r="F807" s="151"/>
    </row>
    <row r="808" spans="1:6">
      <c r="A808" s="147"/>
      <c r="B808" s="146"/>
      <c r="C808" s="148"/>
      <c r="D808" s="149"/>
      <c r="E808" s="150"/>
      <c r="F808" s="151"/>
    </row>
    <row r="809" spans="1:6">
      <c r="A809" s="147"/>
      <c r="B809" s="146"/>
      <c r="C809" s="148"/>
      <c r="D809" s="149"/>
      <c r="E809" s="150"/>
      <c r="F809" s="151"/>
    </row>
    <row r="810" spans="1:6">
      <c r="A810" s="147"/>
      <c r="B810" s="146"/>
      <c r="C810" s="148"/>
      <c r="D810" s="149"/>
      <c r="E810" s="150"/>
      <c r="F810" s="151"/>
    </row>
    <row r="811" spans="1:6">
      <c r="A811" s="147"/>
      <c r="B811" s="146"/>
      <c r="C811" s="148"/>
      <c r="D811" s="149"/>
      <c r="E811" s="150"/>
      <c r="F811" s="151"/>
    </row>
    <row r="812" spans="1:6">
      <c r="A812" s="147"/>
      <c r="B812" s="146"/>
      <c r="C812" s="148"/>
      <c r="D812" s="149"/>
      <c r="E812" s="150"/>
      <c r="F812" s="151"/>
    </row>
    <row r="813" spans="1:6">
      <c r="A813" s="147"/>
      <c r="B813" s="146"/>
      <c r="C813" s="148"/>
      <c r="D813" s="149"/>
      <c r="E813" s="150"/>
      <c r="F813" s="151"/>
    </row>
    <row r="814" spans="1:6">
      <c r="A814" s="147"/>
      <c r="B814" s="146"/>
      <c r="C814" s="148"/>
      <c r="D814" s="149"/>
      <c r="E814" s="150"/>
      <c r="F814" s="151"/>
    </row>
    <row r="815" spans="1:6">
      <c r="A815" s="147"/>
      <c r="B815" s="146"/>
      <c r="C815" s="148"/>
      <c r="D815" s="149"/>
      <c r="E815" s="150"/>
      <c r="F815" s="151"/>
    </row>
    <row r="816" spans="1:6">
      <c r="A816" s="147"/>
      <c r="B816" s="146"/>
      <c r="C816" s="148"/>
      <c r="D816" s="149"/>
      <c r="E816" s="150"/>
      <c r="F816" s="151"/>
    </row>
    <row r="817" spans="1:6">
      <c r="A817" s="147"/>
      <c r="B817" s="146"/>
      <c r="C817" s="148"/>
      <c r="D817" s="149"/>
      <c r="E817" s="150"/>
      <c r="F817" s="151"/>
    </row>
    <row r="818" spans="1:6">
      <c r="A818" s="147"/>
      <c r="B818" s="146"/>
      <c r="C818" s="148"/>
      <c r="D818" s="149"/>
      <c r="E818" s="150"/>
      <c r="F818" s="151"/>
    </row>
    <row r="819" spans="1:6">
      <c r="A819" s="147"/>
      <c r="B819" s="146"/>
      <c r="C819" s="148"/>
      <c r="D819" s="149"/>
      <c r="E819" s="150"/>
      <c r="F819" s="151"/>
    </row>
    <row r="820" spans="1:6">
      <c r="A820" s="147"/>
      <c r="B820" s="146"/>
      <c r="C820" s="148"/>
      <c r="D820" s="149"/>
      <c r="E820" s="150"/>
      <c r="F820" s="151"/>
    </row>
    <row r="821" spans="1:6">
      <c r="A821" s="147"/>
      <c r="B821" s="146"/>
      <c r="C821" s="148"/>
      <c r="D821" s="149"/>
      <c r="E821" s="150"/>
      <c r="F821" s="151"/>
    </row>
    <row r="822" spans="1:6">
      <c r="A822" s="147"/>
      <c r="B822" s="146"/>
      <c r="C822" s="148"/>
      <c r="D822" s="149"/>
      <c r="E822" s="150"/>
      <c r="F822" s="151"/>
    </row>
    <row r="823" spans="1:6">
      <c r="A823" s="147"/>
      <c r="B823" s="146"/>
      <c r="C823" s="148"/>
      <c r="D823" s="149"/>
      <c r="E823" s="150"/>
      <c r="F823" s="151"/>
    </row>
    <row r="824" spans="1:6">
      <c r="A824" s="147"/>
      <c r="B824" s="146"/>
      <c r="C824" s="148"/>
      <c r="D824" s="149"/>
      <c r="E824" s="150"/>
      <c r="F824" s="151"/>
    </row>
    <row r="825" spans="1:6">
      <c r="A825" s="147"/>
      <c r="B825" s="146"/>
      <c r="C825" s="148"/>
      <c r="D825" s="149"/>
      <c r="E825" s="150"/>
      <c r="F825" s="151"/>
    </row>
    <row r="826" spans="1:6">
      <c r="A826" s="147"/>
      <c r="B826" s="146"/>
      <c r="C826" s="148"/>
      <c r="D826" s="149"/>
      <c r="E826" s="150"/>
      <c r="F826" s="151"/>
    </row>
    <row r="827" spans="1:6">
      <c r="A827" s="147"/>
      <c r="B827" s="146"/>
      <c r="C827" s="148"/>
      <c r="D827" s="149"/>
      <c r="E827" s="150"/>
      <c r="F827" s="151"/>
    </row>
    <row r="828" spans="1:6">
      <c r="A828" s="147"/>
      <c r="B828" s="146"/>
      <c r="C828" s="148"/>
      <c r="D828" s="149"/>
      <c r="E828" s="150"/>
      <c r="F828" s="151"/>
    </row>
    <row r="829" spans="1:6">
      <c r="A829" s="147"/>
      <c r="B829" s="146"/>
      <c r="C829" s="148"/>
      <c r="D829" s="149"/>
      <c r="E829" s="150"/>
      <c r="F829" s="151"/>
    </row>
    <row r="830" spans="1:6">
      <c r="A830" s="147"/>
      <c r="B830" s="146"/>
      <c r="C830" s="148"/>
      <c r="D830" s="149"/>
      <c r="E830" s="150"/>
      <c r="F830" s="151"/>
    </row>
    <row r="831" spans="1:6">
      <c r="A831" s="147"/>
      <c r="B831" s="146"/>
      <c r="C831" s="148"/>
      <c r="D831" s="149"/>
      <c r="E831" s="150"/>
      <c r="F831" s="151"/>
    </row>
    <row r="832" spans="1:6">
      <c r="A832" s="147"/>
      <c r="B832" s="146"/>
      <c r="C832" s="148"/>
      <c r="D832" s="149"/>
      <c r="E832" s="150"/>
      <c r="F832" s="151"/>
    </row>
    <row r="833" spans="1:6">
      <c r="A833" s="147"/>
      <c r="B833" s="146"/>
      <c r="C833" s="148"/>
      <c r="D833" s="149"/>
      <c r="E833" s="150"/>
      <c r="F833" s="151"/>
    </row>
    <row r="834" spans="1:6">
      <c r="A834" s="147"/>
      <c r="B834" s="146"/>
      <c r="C834" s="148"/>
      <c r="D834" s="149"/>
      <c r="E834" s="150"/>
      <c r="F834" s="151"/>
    </row>
    <row r="835" spans="1:6">
      <c r="A835" s="147"/>
      <c r="B835" s="146"/>
      <c r="C835" s="148"/>
      <c r="D835" s="149"/>
      <c r="E835" s="150"/>
      <c r="F835" s="151"/>
    </row>
    <row r="836" spans="1:6">
      <c r="A836" s="147"/>
      <c r="B836" s="146"/>
      <c r="C836" s="148"/>
      <c r="D836" s="149"/>
      <c r="E836" s="150"/>
      <c r="F836" s="151"/>
    </row>
    <row r="837" spans="1:6">
      <c r="A837" s="147"/>
      <c r="B837" s="146"/>
      <c r="C837" s="148"/>
      <c r="D837" s="149"/>
      <c r="E837" s="150"/>
      <c r="F837" s="151"/>
    </row>
    <row r="838" spans="1:6">
      <c r="A838" s="147"/>
      <c r="B838" s="146"/>
      <c r="C838" s="148"/>
      <c r="D838" s="149"/>
      <c r="E838" s="150"/>
      <c r="F838" s="151"/>
    </row>
    <row r="839" spans="1:6">
      <c r="A839" s="147"/>
      <c r="B839" s="146"/>
      <c r="C839" s="148"/>
      <c r="D839" s="149"/>
      <c r="E839" s="150"/>
      <c r="F839" s="151"/>
    </row>
    <row r="840" spans="1:6">
      <c r="A840" s="147"/>
      <c r="B840" s="146"/>
      <c r="C840" s="148"/>
      <c r="D840" s="149"/>
      <c r="E840" s="150"/>
      <c r="F840" s="151"/>
    </row>
    <row r="841" spans="1:6">
      <c r="A841" s="147"/>
      <c r="B841" s="146"/>
      <c r="C841" s="148"/>
      <c r="D841" s="149"/>
      <c r="E841" s="150"/>
      <c r="F841" s="151"/>
    </row>
    <row r="842" spans="1:6">
      <c r="A842" s="147"/>
      <c r="B842" s="146"/>
      <c r="C842" s="148"/>
      <c r="D842" s="149"/>
      <c r="E842" s="150"/>
      <c r="F842" s="151"/>
    </row>
    <row r="843" spans="1:6">
      <c r="A843" s="147"/>
      <c r="B843" s="146"/>
      <c r="C843" s="148"/>
      <c r="D843" s="149"/>
      <c r="E843" s="150"/>
      <c r="F843" s="151"/>
    </row>
    <row r="844" spans="1:6">
      <c r="A844" s="147"/>
      <c r="B844" s="146"/>
      <c r="C844" s="148"/>
      <c r="D844" s="149"/>
      <c r="E844" s="150"/>
      <c r="F844" s="151"/>
    </row>
    <row r="845" spans="1:6">
      <c r="A845" s="147"/>
      <c r="B845" s="146"/>
      <c r="C845" s="148"/>
      <c r="D845" s="149"/>
      <c r="E845" s="150"/>
      <c r="F845" s="151"/>
    </row>
    <row r="846" spans="1:6">
      <c r="A846" s="147"/>
      <c r="B846" s="146"/>
      <c r="C846" s="148"/>
      <c r="D846" s="149"/>
      <c r="E846" s="150"/>
      <c r="F846" s="151"/>
    </row>
    <row r="847" spans="1:6">
      <c r="A847" s="147"/>
      <c r="B847" s="146"/>
      <c r="C847" s="148"/>
      <c r="D847" s="149"/>
      <c r="E847" s="150"/>
      <c r="F847" s="151"/>
    </row>
    <row r="848" spans="1:6">
      <c r="A848" s="147"/>
      <c r="B848" s="146"/>
      <c r="C848" s="148"/>
      <c r="D848" s="149"/>
      <c r="E848" s="150"/>
      <c r="F848" s="151"/>
    </row>
    <row r="849" spans="1:6">
      <c r="A849" s="147"/>
      <c r="B849" s="146"/>
      <c r="C849" s="148"/>
      <c r="D849" s="149"/>
      <c r="E849" s="150"/>
      <c r="F849" s="151"/>
    </row>
    <row r="850" spans="1:6">
      <c r="A850" s="147"/>
      <c r="B850" s="146"/>
      <c r="C850" s="148"/>
      <c r="D850" s="149"/>
      <c r="E850" s="150"/>
      <c r="F850" s="151"/>
    </row>
    <row r="851" spans="1:6">
      <c r="A851" s="147"/>
      <c r="B851" s="146"/>
      <c r="C851" s="148"/>
      <c r="D851" s="149"/>
      <c r="E851" s="150"/>
      <c r="F851" s="151"/>
    </row>
    <row r="852" spans="1:6">
      <c r="A852" s="147"/>
      <c r="B852" s="146"/>
      <c r="C852" s="148"/>
      <c r="D852" s="149"/>
      <c r="E852" s="150"/>
      <c r="F852" s="151"/>
    </row>
    <row r="853" spans="1:6">
      <c r="A853" s="147"/>
      <c r="B853" s="146"/>
      <c r="C853" s="148"/>
      <c r="D853" s="149"/>
      <c r="E853" s="150"/>
      <c r="F853" s="151"/>
    </row>
    <row r="854" spans="1:6">
      <c r="A854" s="147"/>
      <c r="B854" s="146"/>
      <c r="C854" s="148"/>
      <c r="D854" s="149"/>
      <c r="E854" s="150"/>
      <c r="F854" s="151"/>
    </row>
    <row r="855" spans="1:6">
      <c r="A855" s="147"/>
      <c r="B855" s="146"/>
      <c r="C855" s="148"/>
      <c r="D855" s="149"/>
      <c r="E855" s="150"/>
      <c r="F855" s="151"/>
    </row>
    <row r="856" spans="1:6">
      <c r="A856" s="147"/>
      <c r="B856" s="146"/>
      <c r="C856" s="148"/>
      <c r="D856" s="149"/>
      <c r="E856" s="150"/>
      <c r="F856" s="151"/>
    </row>
    <row r="857" spans="1:6">
      <c r="A857" s="147"/>
      <c r="B857" s="146"/>
      <c r="C857" s="148"/>
      <c r="D857" s="149"/>
      <c r="E857" s="150"/>
      <c r="F857" s="151"/>
    </row>
    <row r="858" spans="1:6">
      <c r="A858" s="147"/>
      <c r="B858" s="146"/>
      <c r="C858" s="148"/>
      <c r="D858" s="149"/>
      <c r="E858" s="150"/>
      <c r="F858" s="151"/>
    </row>
    <row r="859" spans="1:6">
      <c r="A859" s="147"/>
      <c r="B859" s="146"/>
      <c r="C859" s="148"/>
      <c r="D859" s="149"/>
      <c r="E859" s="150"/>
      <c r="F859" s="151"/>
    </row>
    <row r="860" spans="1:6">
      <c r="A860" s="147"/>
      <c r="B860" s="146"/>
      <c r="C860" s="148"/>
      <c r="D860" s="149"/>
      <c r="E860" s="150"/>
      <c r="F860" s="151"/>
    </row>
    <row r="861" spans="1:6">
      <c r="A861" s="147"/>
      <c r="B861" s="146"/>
      <c r="C861" s="148"/>
      <c r="D861" s="149"/>
      <c r="E861" s="150"/>
      <c r="F861" s="151"/>
    </row>
    <row r="862" spans="1:6">
      <c r="A862" s="147"/>
      <c r="B862" s="146"/>
      <c r="C862" s="148"/>
      <c r="D862" s="149"/>
      <c r="E862" s="150"/>
      <c r="F862" s="151"/>
    </row>
    <row r="863" spans="1:6">
      <c r="A863" s="147"/>
      <c r="B863" s="146"/>
      <c r="C863" s="148"/>
      <c r="D863" s="149"/>
      <c r="E863" s="150"/>
      <c r="F863" s="151"/>
    </row>
    <row r="864" spans="1:6">
      <c r="A864" s="147"/>
      <c r="B864" s="146"/>
      <c r="C864" s="148"/>
      <c r="D864" s="149"/>
      <c r="E864" s="150"/>
      <c r="F864" s="151"/>
    </row>
    <row r="865" spans="1:6">
      <c r="A865" s="147"/>
      <c r="B865" s="146"/>
      <c r="C865" s="148"/>
      <c r="D865" s="149"/>
      <c r="E865" s="150"/>
      <c r="F865" s="151"/>
    </row>
    <row r="866" spans="1:6">
      <c r="A866" s="147"/>
      <c r="B866" s="146"/>
      <c r="C866" s="148"/>
      <c r="D866" s="149"/>
      <c r="E866" s="150"/>
      <c r="F866" s="151"/>
    </row>
    <row r="867" spans="1:6">
      <c r="A867" s="147"/>
      <c r="B867" s="146"/>
      <c r="C867" s="148"/>
      <c r="D867" s="149"/>
      <c r="E867" s="150"/>
      <c r="F867" s="151"/>
    </row>
    <row r="868" spans="1:6">
      <c r="A868" s="147"/>
      <c r="B868" s="146"/>
      <c r="C868" s="148"/>
      <c r="D868" s="149"/>
      <c r="E868" s="150"/>
      <c r="F868" s="151"/>
    </row>
    <row r="869" spans="1:6">
      <c r="A869" s="147"/>
      <c r="B869" s="146"/>
      <c r="C869" s="148"/>
      <c r="D869" s="149"/>
      <c r="E869" s="150"/>
      <c r="F869" s="151"/>
    </row>
    <row r="870" spans="1:6">
      <c r="A870" s="147"/>
      <c r="B870" s="146"/>
      <c r="C870" s="148"/>
      <c r="D870" s="149"/>
      <c r="E870" s="150"/>
      <c r="F870" s="151"/>
    </row>
    <row r="871" spans="1:6">
      <c r="A871" s="147"/>
      <c r="B871" s="146"/>
      <c r="C871" s="148"/>
      <c r="D871" s="149"/>
      <c r="E871" s="150"/>
      <c r="F871" s="151"/>
    </row>
    <row r="872" spans="1:6">
      <c r="A872" s="147"/>
      <c r="B872" s="146"/>
      <c r="C872" s="148"/>
      <c r="D872" s="149"/>
      <c r="E872" s="150"/>
      <c r="F872" s="151"/>
    </row>
    <row r="873" spans="1:6">
      <c r="A873" s="147"/>
      <c r="B873" s="146"/>
      <c r="C873" s="148"/>
      <c r="D873" s="149"/>
      <c r="E873" s="150"/>
      <c r="F873" s="151"/>
    </row>
    <row r="874" spans="1:6">
      <c r="A874" s="147"/>
      <c r="B874" s="146"/>
      <c r="C874" s="148"/>
      <c r="D874" s="149"/>
      <c r="E874" s="150"/>
      <c r="F874" s="151"/>
    </row>
    <row r="875" spans="1:6">
      <c r="A875" s="147"/>
      <c r="B875" s="146"/>
      <c r="C875" s="148"/>
      <c r="D875" s="149"/>
      <c r="E875" s="150"/>
      <c r="F875" s="151"/>
    </row>
    <row r="876" spans="1:6">
      <c r="A876" s="147"/>
      <c r="B876" s="146"/>
      <c r="C876" s="148"/>
      <c r="D876" s="149"/>
      <c r="E876" s="150"/>
      <c r="F876" s="151"/>
    </row>
    <row r="877" spans="1:6">
      <c r="A877" s="147"/>
      <c r="B877" s="146"/>
      <c r="C877" s="148"/>
      <c r="D877" s="149"/>
      <c r="E877" s="150"/>
      <c r="F877" s="151"/>
    </row>
    <row r="878" spans="1:6">
      <c r="A878" s="147"/>
      <c r="B878" s="146"/>
      <c r="C878" s="148"/>
      <c r="D878" s="149"/>
      <c r="E878" s="150"/>
      <c r="F878" s="151"/>
    </row>
    <row r="879" spans="1:6">
      <c r="A879" s="147"/>
      <c r="B879" s="146"/>
      <c r="C879" s="148"/>
      <c r="D879" s="149"/>
      <c r="E879" s="150"/>
      <c r="F879" s="151"/>
    </row>
    <row r="880" spans="1:6">
      <c r="A880" s="147"/>
      <c r="B880" s="146"/>
      <c r="C880" s="148"/>
      <c r="D880" s="149"/>
      <c r="E880" s="150"/>
      <c r="F880" s="151"/>
    </row>
    <row r="881" spans="1:6">
      <c r="A881" s="147"/>
      <c r="B881" s="146"/>
      <c r="C881" s="148"/>
      <c r="D881" s="149"/>
      <c r="E881" s="150"/>
      <c r="F881" s="151"/>
    </row>
    <row r="882" spans="1:6">
      <c r="A882" s="147"/>
      <c r="B882" s="146"/>
      <c r="C882" s="148"/>
      <c r="D882" s="149"/>
      <c r="E882" s="150"/>
      <c r="F882" s="151"/>
    </row>
    <row r="883" spans="1:6">
      <c r="A883" s="147"/>
      <c r="B883" s="146"/>
      <c r="C883" s="148"/>
      <c r="D883" s="149"/>
      <c r="E883" s="150"/>
      <c r="F883" s="151"/>
    </row>
    <row r="884" spans="1:6">
      <c r="A884" s="147"/>
      <c r="B884" s="146"/>
      <c r="C884" s="148"/>
      <c r="D884" s="149"/>
      <c r="E884" s="150"/>
      <c r="F884" s="151"/>
    </row>
    <row r="885" spans="1:6">
      <c r="A885" s="147"/>
      <c r="B885" s="146"/>
      <c r="C885" s="148"/>
      <c r="D885" s="149"/>
      <c r="E885" s="150"/>
      <c r="F885" s="151"/>
    </row>
    <row r="886" spans="1:6">
      <c r="A886" s="147"/>
      <c r="B886" s="146"/>
      <c r="C886" s="148"/>
      <c r="D886" s="149"/>
      <c r="E886" s="150"/>
      <c r="F886" s="151"/>
    </row>
    <row r="887" spans="1:6">
      <c r="A887" s="147"/>
      <c r="B887" s="146"/>
      <c r="C887" s="148"/>
      <c r="D887" s="149"/>
      <c r="E887" s="150"/>
      <c r="F887" s="151"/>
    </row>
    <row r="888" spans="1:6">
      <c r="A888" s="147"/>
      <c r="B888" s="146"/>
      <c r="C888" s="148"/>
      <c r="D888" s="149"/>
      <c r="E888" s="150"/>
      <c r="F888" s="151"/>
    </row>
    <row r="889" spans="1:6">
      <c r="A889" s="147"/>
      <c r="B889" s="146"/>
      <c r="C889" s="148"/>
      <c r="D889" s="149"/>
      <c r="E889" s="150"/>
      <c r="F889" s="151"/>
    </row>
    <row r="890" spans="1:6">
      <c r="A890" s="147"/>
      <c r="B890" s="146"/>
      <c r="C890" s="148"/>
      <c r="D890" s="149"/>
      <c r="E890" s="150"/>
      <c r="F890" s="151"/>
    </row>
    <row r="891" spans="1:6">
      <c r="A891" s="147"/>
      <c r="B891" s="146"/>
      <c r="C891" s="148"/>
      <c r="D891" s="149"/>
      <c r="E891" s="150"/>
      <c r="F891" s="151"/>
    </row>
    <row r="892" spans="1:6">
      <c r="A892" s="147"/>
      <c r="B892" s="146"/>
      <c r="C892" s="148"/>
      <c r="D892" s="149"/>
      <c r="E892" s="150"/>
      <c r="F892" s="151"/>
    </row>
    <row r="893" spans="1:6">
      <c r="A893" s="147"/>
      <c r="B893" s="146"/>
      <c r="C893" s="148"/>
      <c r="D893" s="149"/>
      <c r="E893" s="150"/>
      <c r="F893" s="151"/>
    </row>
    <row r="894" spans="1:6">
      <c r="A894" s="147"/>
      <c r="B894" s="146"/>
      <c r="C894" s="148"/>
      <c r="D894" s="149"/>
      <c r="E894" s="150"/>
      <c r="F894" s="151"/>
    </row>
    <row r="895" spans="1:6">
      <c r="A895" s="147"/>
      <c r="B895" s="146"/>
      <c r="C895" s="148"/>
      <c r="D895" s="149"/>
      <c r="E895" s="150"/>
      <c r="F895" s="151"/>
    </row>
    <row r="896" spans="1:6">
      <c r="A896" s="147"/>
      <c r="B896" s="146"/>
      <c r="C896" s="148"/>
      <c r="D896" s="149"/>
      <c r="E896" s="150"/>
      <c r="F896" s="151"/>
    </row>
    <row r="897" spans="1:6">
      <c r="A897" s="147"/>
      <c r="B897" s="146"/>
      <c r="C897" s="148"/>
      <c r="D897" s="149"/>
      <c r="E897" s="150"/>
      <c r="F897" s="151"/>
    </row>
    <row r="898" spans="1:6">
      <c r="A898" s="147"/>
      <c r="B898" s="146"/>
      <c r="C898" s="148"/>
      <c r="D898" s="149"/>
      <c r="E898" s="150"/>
      <c r="F898" s="151"/>
    </row>
    <row r="899" spans="1:6">
      <c r="A899" s="147"/>
      <c r="B899" s="146"/>
      <c r="C899" s="148"/>
      <c r="D899" s="149"/>
      <c r="E899" s="150"/>
      <c r="F899" s="151"/>
    </row>
    <row r="900" spans="1:6">
      <c r="A900" s="147"/>
      <c r="B900" s="146"/>
      <c r="C900" s="148"/>
      <c r="D900" s="149"/>
      <c r="E900" s="150"/>
      <c r="F900" s="151"/>
    </row>
    <row r="901" spans="1:6">
      <c r="A901" s="147"/>
      <c r="B901" s="146"/>
      <c r="C901" s="148"/>
      <c r="D901" s="149"/>
      <c r="E901" s="150"/>
      <c r="F901" s="151"/>
    </row>
    <row r="902" spans="1:6">
      <c r="A902" s="147"/>
      <c r="B902" s="146"/>
      <c r="C902" s="148"/>
      <c r="D902" s="149"/>
      <c r="E902" s="150"/>
      <c r="F902" s="151"/>
    </row>
    <row r="903" spans="1:6">
      <c r="A903" s="147"/>
      <c r="B903" s="146"/>
      <c r="C903" s="148"/>
      <c r="D903" s="149"/>
      <c r="E903" s="150"/>
      <c r="F903" s="151"/>
    </row>
    <row r="904" spans="1:6">
      <c r="A904" s="147"/>
      <c r="B904" s="146"/>
      <c r="C904" s="148"/>
      <c r="D904" s="149"/>
      <c r="E904" s="150"/>
      <c r="F904" s="151"/>
    </row>
    <row r="905" spans="1:6">
      <c r="A905" s="147"/>
      <c r="B905" s="146"/>
      <c r="C905" s="148"/>
      <c r="D905" s="149"/>
      <c r="E905" s="150"/>
      <c r="F905" s="151"/>
    </row>
    <row r="906" spans="1:6">
      <c r="A906" s="147"/>
      <c r="B906" s="146"/>
      <c r="C906" s="148"/>
      <c r="D906" s="149"/>
      <c r="E906" s="150"/>
      <c r="F906" s="151"/>
    </row>
    <row r="907" spans="1:6">
      <c r="A907" s="147"/>
      <c r="B907" s="146"/>
      <c r="C907" s="148"/>
      <c r="D907" s="149"/>
      <c r="E907" s="150"/>
      <c r="F907" s="151"/>
    </row>
    <row r="908" spans="1:6">
      <c r="A908" s="147"/>
      <c r="B908" s="146"/>
      <c r="C908" s="148"/>
      <c r="D908" s="149"/>
      <c r="E908" s="150"/>
      <c r="F908" s="151"/>
    </row>
    <row r="909" spans="1:6">
      <c r="A909" s="147"/>
      <c r="B909" s="146"/>
      <c r="C909" s="148"/>
      <c r="D909" s="149"/>
      <c r="E909" s="150"/>
      <c r="F909" s="151"/>
    </row>
    <row r="910" spans="1:6">
      <c r="A910" s="147"/>
      <c r="B910" s="146"/>
      <c r="C910" s="148"/>
      <c r="D910" s="149"/>
      <c r="E910" s="150"/>
      <c r="F910" s="151"/>
    </row>
    <row r="911" spans="1:6">
      <c r="A911" s="147"/>
      <c r="B911" s="146"/>
      <c r="C911" s="148"/>
      <c r="D911" s="149"/>
      <c r="E911" s="150"/>
      <c r="F911" s="151"/>
    </row>
    <row r="912" spans="1:6">
      <c r="A912" s="147"/>
      <c r="B912" s="146"/>
      <c r="C912" s="148"/>
      <c r="D912" s="149"/>
      <c r="E912" s="150"/>
      <c r="F912" s="151"/>
    </row>
    <row r="913" spans="1:6">
      <c r="A913" s="147"/>
      <c r="B913" s="146"/>
      <c r="C913" s="148"/>
      <c r="D913" s="149"/>
      <c r="E913" s="150"/>
      <c r="F913" s="151"/>
    </row>
    <row r="914" spans="1:6">
      <c r="A914" s="147"/>
      <c r="B914" s="146"/>
      <c r="C914" s="148"/>
      <c r="D914" s="149"/>
      <c r="E914" s="150"/>
      <c r="F914" s="151"/>
    </row>
    <row r="915" spans="1:6">
      <c r="A915" s="147"/>
      <c r="B915" s="146"/>
      <c r="C915" s="148"/>
      <c r="D915" s="149"/>
      <c r="E915" s="150"/>
      <c r="F915" s="151"/>
    </row>
    <row r="916" spans="1:6">
      <c r="A916" s="147"/>
      <c r="B916" s="146"/>
      <c r="C916" s="148"/>
      <c r="D916" s="149"/>
      <c r="E916" s="150"/>
      <c r="F916" s="151"/>
    </row>
    <row r="917" spans="1:6">
      <c r="A917" s="147"/>
      <c r="B917" s="146"/>
      <c r="C917" s="148"/>
      <c r="D917" s="149"/>
      <c r="E917" s="150"/>
      <c r="F917" s="151"/>
    </row>
    <row r="918" spans="1:6">
      <c r="A918" s="147"/>
      <c r="B918" s="146"/>
      <c r="C918" s="148"/>
      <c r="D918" s="149"/>
      <c r="E918" s="150"/>
      <c r="F918" s="151"/>
    </row>
    <row r="919" spans="1:6">
      <c r="A919" s="147"/>
      <c r="B919" s="146"/>
      <c r="C919" s="148"/>
      <c r="D919" s="149"/>
      <c r="E919" s="150"/>
      <c r="F919" s="151"/>
    </row>
    <row r="920" spans="1:6">
      <c r="A920" s="147"/>
      <c r="B920" s="146"/>
      <c r="C920" s="148"/>
      <c r="D920" s="149"/>
      <c r="E920" s="150"/>
      <c r="F920" s="151"/>
    </row>
    <row r="921" spans="1:6">
      <c r="A921" s="147"/>
      <c r="B921" s="146"/>
      <c r="C921" s="148"/>
      <c r="D921" s="149"/>
      <c r="E921" s="150"/>
      <c r="F921" s="151"/>
    </row>
    <row r="922" spans="1:6">
      <c r="A922" s="147"/>
      <c r="B922" s="146"/>
      <c r="C922" s="148"/>
      <c r="D922" s="149"/>
      <c r="E922" s="150"/>
      <c r="F922" s="151"/>
    </row>
    <row r="923" spans="1:6">
      <c r="A923" s="147"/>
      <c r="B923" s="146"/>
      <c r="C923" s="148"/>
      <c r="D923" s="149"/>
      <c r="E923" s="150"/>
      <c r="F923" s="151"/>
    </row>
    <row r="924" spans="1:6">
      <c r="A924" s="147"/>
      <c r="B924" s="146"/>
      <c r="C924" s="148"/>
      <c r="D924" s="149"/>
      <c r="E924" s="150"/>
      <c r="F924" s="151"/>
    </row>
    <row r="925" spans="1:6">
      <c r="A925" s="147"/>
      <c r="B925" s="146"/>
      <c r="C925" s="148"/>
      <c r="D925" s="149"/>
      <c r="E925" s="150"/>
      <c r="F925" s="151"/>
    </row>
    <row r="926" spans="1:6">
      <c r="A926" s="147"/>
      <c r="B926" s="146"/>
      <c r="C926" s="148"/>
      <c r="D926" s="149"/>
      <c r="E926" s="150"/>
      <c r="F926" s="151"/>
    </row>
    <row r="927" spans="1:6">
      <c r="A927" s="147"/>
      <c r="B927" s="146"/>
      <c r="C927" s="148"/>
      <c r="D927" s="149"/>
      <c r="E927" s="150"/>
      <c r="F927" s="151"/>
    </row>
    <row r="928" spans="1:6">
      <c r="A928" s="147"/>
      <c r="B928" s="146"/>
      <c r="C928" s="148"/>
      <c r="D928" s="149"/>
      <c r="E928" s="150"/>
      <c r="F928" s="151"/>
    </row>
    <row r="929" spans="1:6">
      <c r="A929" s="147"/>
      <c r="B929" s="146"/>
      <c r="C929" s="148"/>
      <c r="D929" s="149"/>
      <c r="E929" s="150"/>
      <c r="F929" s="151"/>
    </row>
    <row r="930" spans="1:6">
      <c r="A930" s="147"/>
      <c r="B930" s="146"/>
      <c r="C930" s="148"/>
      <c r="D930" s="149"/>
      <c r="E930" s="150"/>
      <c r="F930" s="151"/>
    </row>
    <row r="931" spans="1:6">
      <c r="A931" s="147"/>
      <c r="B931" s="146"/>
      <c r="C931" s="148"/>
      <c r="D931" s="149"/>
      <c r="E931" s="150"/>
      <c r="F931" s="151"/>
    </row>
    <row r="932" spans="1:6">
      <c r="A932" s="147"/>
      <c r="B932" s="146"/>
      <c r="C932" s="148"/>
      <c r="D932" s="149"/>
      <c r="E932" s="150"/>
      <c r="F932" s="151"/>
    </row>
    <row r="933" spans="1:6">
      <c r="A933" s="147"/>
      <c r="B933" s="146"/>
      <c r="C933" s="148"/>
      <c r="D933" s="149"/>
      <c r="E933" s="150"/>
      <c r="F933" s="151"/>
    </row>
    <row r="934" spans="1:6">
      <c r="A934" s="147"/>
      <c r="B934" s="146"/>
      <c r="C934" s="148"/>
      <c r="D934" s="149"/>
      <c r="E934" s="150"/>
      <c r="F934" s="151"/>
    </row>
    <row r="935" spans="1:6">
      <c r="A935" s="147"/>
      <c r="B935" s="146"/>
      <c r="C935" s="148"/>
      <c r="D935" s="149"/>
      <c r="E935" s="150"/>
      <c r="F935" s="151"/>
    </row>
    <row r="936" spans="1:6">
      <c r="A936" s="147"/>
      <c r="B936" s="146"/>
      <c r="C936" s="148"/>
      <c r="D936" s="149"/>
      <c r="E936" s="150"/>
      <c r="F936" s="151"/>
    </row>
    <row r="937" spans="1:6">
      <c r="A937" s="147"/>
      <c r="B937" s="146"/>
      <c r="C937" s="148"/>
      <c r="D937" s="149"/>
      <c r="E937" s="150"/>
      <c r="F937" s="151"/>
    </row>
    <row r="938" spans="1:6">
      <c r="A938" s="147"/>
      <c r="B938" s="146"/>
      <c r="C938" s="148"/>
      <c r="D938" s="149"/>
      <c r="E938" s="150"/>
      <c r="F938" s="151"/>
    </row>
    <row r="939" spans="1:6">
      <c r="A939" s="147"/>
      <c r="B939" s="146"/>
      <c r="C939" s="148"/>
      <c r="D939" s="149"/>
      <c r="E939" s="150"/>
      <c r="F939" s="151"/>
    </row>
    <row r="940" spans="1:6">
      <c r="A940" s="147"/>
      <c r="B940" s="146"/>
      <c r="C940" s="148"/>
      <c r="D940" s="149"/>
      <c r="E940" s="150"/>
      <c r="F940" s="151"/>
    </row>
    <row r="941" spans="1:6">
      <c r="A941" s="147"/>
      <c r="B941" s="146"/>
      <c r="C941" s="148"/>
      <c r="D941" s="149"/>
      <c r="E941" s="150"/>
      <c r="F941" s="151"/>
    </row>
    <row r="942" spans="1:6">
      <c r="A942" s="147"/>
      <c r="B942" s="146"/>
      <c r="C942" s="148"/>
      <c r="D942" s="149"/>
      <c r="E942" s="150"/>
      <c r="F942" s="151"/>
    </row>
    <row r="943" spans="1:6">
      <c r="A943" s="147"/>
      <c r="B943" s="146"/>
      <c r="C943" s="148"/>
      <c r="D943" s="149"/>
      <c r="E943" s="150"/>
      <c r="F943" s="151"/>
    </row>
    <row r="944" spans="1:6">
      <c r="A944" s="147"/>
      <c r="B944" s="146"/>
      <c r="C944" s="148"/>
      <c r="D944" s="149"/>
      <c r="E944" s="150"/>
      <c r="F944" s="151"/>
    </row>
    <row r="945" spans="1:6">
      <c r="A945" s="147"/>
      <c r="B945" s="146"/>
      <c r="C945" s="148"/>
      <c r="D945" s="149"/>
      <c r="E945" s="150"/>
      <c r="F945" s="151"/>
    </row>
    <row r="946" spans="1:6">
      <c r="A946" s="147"/>
      <c r="B946" s="146"/>
      <c r="C946" s="148"/>
      <c r="D946" s="149"/>
      <c r="E946" s="150"/>
      <c r="F946" s="151"/>
    </row>
    <row r="947" spans="1:6">
      <c r="A947" s="147"/>
      <c r="B947" s="146"/>
      <c r="C947" s="148"/>
      <c r="D947" s="149"/>
      <c r="E947" s="150"/>
      <c r="F947" s="151"/>
    </row>
    <row r="948" spans="1:6">
      <c r="A948" s="147"/>
      <c r="B948" s="146"/>
      <c r="C948" s="148"/>
      <c r="D948" s="149"/>
      <c r="E948" s="150"/>
      <c r="F948" s="151"/>
    </row>
    <row r="949" spans="1:6">
      <c r="A949" s="147"/>
      <c r="B949" s="146"/>
      <c r="C949" s="148"/>
      <c r="D949" s="149"/>
      <c r="E949" s="150"/>
      <c r="F949" s="151"/>
    </row>
    <row r="950" spans="1:6">
      <c r="A950" s="147"/>
      <c r="B950" s="146"/>
      <c r="C950" s="148"/>
      <c r="D950" s="149"/>
      <c r="E950" s="150"/>
      <c r="F950" s="151"/>
    </row>
    <row r="951" spans="1:6">
      <c r="A951" s="147"/>
      <c r="B951" s="146"/>
      <c r="C951" s="148"/>
      <c r="D951" s="149"/>
      <c r="E951" s="150"/>
      <c r="F951" s="151"/>
    </row>
    <row r="952" spans="1:6">
      <c r="A952" s="147"/>
      <c r="B952" s="146"/>
      <c r="C952" s="148"/>
      <c r="D952" s="149"/>
      <c r="E952" s="150"/>
      <c r="F952" s="151"/>
    </row>
    <row r="953" spans="1:6">
      <c r="A953" s="147"/>
      <c r="B953" s="146"/>
      <c r="C953" s="148"/>
      <c r="D953" s="149"/>
      <c r="E953" s="150"/>
      <c r="F953" s="151"/>
    </row>
    <row r="954" spans="1:6">
      <c r="A954" s="147"/>
      <c r="B954" s="146"/>
      <c r="C954" s="148"/>
      <c r="D954" s="149"/>
      <c r="E954" s="150"/>
      <c r="F954" s="151"/>
    </row>
    <row r="955" spans="1:6">
      <c r="A955" s="147"/>
      <c r="B955" s="146"/>
      <c r="C955" s="148"/>
      <c r="D955" s="149"/>
      <c r="E955" s="150"/>
      <c r="F955" s="151"/>
    </row>
    <row r="956" spans="1:6">
      <c r="A956" s="147"/>
      <c r="B956" s="146"/>
      <c r="C956" s="148"/>
      <c r="D956" s="149"/>
      <c r="E956" s="150"/>
      <c r="F956" s="151"/>
    </row>
    <row r="957" spans="1:6">
      <c r="A957" s="147"/>
      <c r="B957" s="146"/>
      <c r="C957" s="148"/>
      <c r="D957" s="149"/>
      <c r="E957" s="150"/>
      <c r="F957" s="151"/>
    </row>
    <row r="958" spans="1:6">
      <c r="A958" s="147"/>
      <c r="B958" s="146"/>
      <c r="C958" s="148"/>
      <c r="D958" s="149"/>
      <c r="E958" s="150"/>
      <c r="F958" s="151"/>
    </row>
    <row r="959" spans="1:6">
      <c r="A959" s="147"/>
      <c r="B959" s="146"/>
      <c r="C959" s="148"/>
      <c r="D959" s="149"/>
      <c r="E959" s="150"/>
      <c r="F959" s="151"/>
    </row>
    <row r="960" spans="1:6">
      <c r="A960" s="147"/>
      <c r="B960" s="146"/>
      <c r="C960" s="148"/>
      <c r="D960" s="149"/>
      <c r="E960" s="150"/>
      <c r="F960" s="151"/>
    </row>
    <row r="961" spans="1:6">
      <c r="A961" s="147"/>
      <c r="B961" s="146"/>
      <c r="C961" s="148"/>
      <c r="D961" s="149"/>
      <c r="E961" s="150"/>
      <c r="F961" s="151"/>
    </row>
    <row r="962" spans="1:6">
      <c r="A962" s="147"/>
      <c r="B962" s="146"/>
      <c r="C962" s="148"/>
      <c r="D962" s="149"/>
      <c r="E962" s="150"/>
      <c r="F962" s="151"/>
    </row>
    <row r="963" spans="1:6">
      <c r="A963" s="147"/>
      <c r="B963" s="146"/>
      <c r="C963" s="148"/>
      <c r="D963" s="149"/>
      <c r="E963" s="150"/>
      <c r="F963" s="151"/>
    </row>
    <row r="964" spans="1:6">
      <c r="A964" s="147"/>
      <c r="B964" s="146"/>
      <c r="C964" s="148"/>
      <c r="D964" s="149"/>
      <c r="E964" s="150"/>
      <c r="F964" s="151"/>
    </row>
    <row r="965" spans="1:6">
      <c r="A965" s="147"/>
      <c r="B965" s="146"/>
      <c r="C965" s="148"/>
      <c r="D965" s="149"/>
      <c r="E965" s="150"/>
      <c r="F965" s="151"/>
    </row>
    <row r="966" spans="1:6">
      <c r="A966" s="147"/>
      <c r="B966" s="146"/>
      <c r="C966" s="148"/>
      <c r="D966" s="149"/>
      <c r="E966" s="150"/>
      <c r="F966" s="151"/>
    </row>
    <row r="967" spans="1:6">
      <c r="A967" s="147"/>
      <c r="B967" s="146"/>
      <c r="C967" s="148"/>
      <c r="D967" s="149"/>
      <c r="E967" s="150"/>
      <c r="F967" s="151"/>
    </row>
    <row r="968" spans="1:6">
      <c r="A968" s="147"/>
      <c r="B968" s="146"/>
      <c r="C968" s="148"/>
      <c r="D968" s="149"/>
      <c r="E968" s="150"/>
      <c r="F968" s="151"/>
    </row>
    <row r="969" spans="1:6">
      <c r="A969" s="147"/>
      <c r="B969" s="146"/>
      <c r="C969" s="148"/>
      <c r="D969" s="149"/>
      <c r="E969" s="150"/>
      <c r="F969" s="151"/>
    </row>
    <row r="970" spans="1:6">
      <c r="A970" s="147"/>
      <c r="B970" s="146"/>
      <c r="C970" s="148"/>
      <c r="D970" s="149"/>
      <c r="E970" s="150"/>
      <c r="F970" s="151"/>
    </row>
    <row r="971" spans="1:6">
      <c r="A971" s="147"/>
      <c r="B971" s="146"/>
      <c r="C971" s="148"/>
      <c r="D971" s="149"/>
      <c r="E971" s="150"/>
      <c r="F971" s="151"/>
    </row>
    <row r="972" spans="1:6">
      <c r="A972" s="147"/>
      <c r="B972" s="146"/>
      <c r="C972" s="148"/>
      <c r="D972" s="149"/>
      <c r="E972" s="150"/>
      <c r="F972" s="151"/>
    </row>
    <row r="973" spans="1:6">
      <c r="A973" s="147"/>
      <c r="B973" s="146"/>
      <c r="C973" s="148"/>
      <c r="D973" s="149"/>
      <c r="E973" s="150"/>
      <c r="F973" s="151"/>
    </row>
    <row r="974" spans="1:6">
      <c r="A974" s="147"/>
      <c r="B974" s="146"/>
      <c r="C974" s="148"/>
      <c r="D974" s="149"/>
      <c r="E974" s="150"/>
      <c r="F974" s="151"/>
    </row>
    <row r="975" spans="1:6">
      <c r="A975" s="147"/>
      <c r="B975" s="146"/>
      <c r="C975" s="148"/>
      <c r="D975" s="149"/>
      <c r="E975" s="150"/>
      <c r="F975" s="151"/>
    </row>
    <row r="976" spans="1:6">
      <c r="A976" s="147"/>
      <c r="B976" s="146"/>
      <c r="C976" s="148"/>
      <c r="D976" s="149"/>
      <c r="E976" s="150"/>
      <c r="F976" s="151"/>
    </row>
    <row r="977" spans="1:6">
      <c r="A977" s="147"/>
      <c r="B977" s="146"/>
      <c r="C977" s="148"/>
      <c r="D977" s="149"/>
      <c r="E977" s="150"/>
      <c r="F977" s="151"/>
    </row>
    <row r="978" spans="1:6">
      <c r="A978" s="147"/>
      <c r="B978" s="146"/>
      <c r="C978" s="148"/>
      <c r="D978" s="149"/>
      <c r="E978" s="150"/>
      <c r="F978" s="151"/>
    </row>
    <row r="979" spans="1:6">
      <c r="A979" s="147"/>
      <c r="B979" s="146"/>
      <c r="C979" s="148"/>
      <c r="D979" s="149"/>
      <c r="E979" s="150"/>
      <c r="F979" s="151"/>
    </row>
    <row r="980" spans="1:6">
      <c r="A980" s="147"/>
      <c r="B980" s="146"/>
      <c r="C980" s="148"/>
      <c r="D980" s="149"/>
      <c r="E980" s="150"/>
      <c r="F980" s="151"/>
    </row>
    <row r="981" spans="1:6">
      <c r="A981" s="147"/>
      <c r="B981" s="146"/>
      <c r="C981" s="148"/>
      <c r="D981" s="149"/>
      <c r="E981" s="150"/>
      <c r="F981" s="151"/>
    </row>
    <row r="982" spans="1:6">
      <c r="A982" s="147"/>
      <c r="B982" s="146"/>
      <c r="C982" s="148"/>
      <c r="D982" s="149"/>
      <c r="E982" s="150"/>
      <c r="F982" s="151"/>
    </row>
    <row r="983" spans="1:6">
      <c r="A983" s="147"/>
      <c r="B983" s="146"/>
      <c r="C983" s="148"/>
      <c r="D983" s="149"/>
      <c r="E983" s="150"/>
      <c r="F983" s="151"/>
    </row>
    <row r="984" spans="1:6">
      <c r="A984" s="147"/>
      <c r="B984" s="146"/>
      <c r="C984" s="148"/>
      <c r="D984" s="149"/>
      <c r="E984" s="150"/>
      <c r="F984" s="151"/>
    </row>
    <row r="985" spans="1:6">
      <c r="A985" s="147"/>
      <c r="B985" s="146"/>
      <c r="C985" s="148"/>
      <c r="D985" s="149"/>
      <c r="E985" s="150"/>
      <c r="F985" s="151"/>
    </row>
    <row r="986" spans="1:6">
      <c r="A986" s="147"/>
      <c r="B986" s="146"/>
      <c r="C986" s="148"/>
      <c r="D986" s="149"/>
      <c r="E986" s="150"/>
      <c r="F986" s="151"/>
    </row>
    <row r="987" spans="1:6">
      <c r="A987" s="147"/>
      <c r="B987" s="146"/>
      <c r="C987" s="148"/>
      <c r="D987" s="149"/>
      <c r="E987" s="150"/>
      <c r="F987" s="151"/>
    </row>
    <row r="988" spans="1:6">
      <c r="A988" s="147"/>
      <c r="B988" s="146"/>
      <c r="C988" s="148"/>
      <c r="D988" s="149"/>
      <c r="E988" s="150"/>
      <c r="F988" s="151"/>
    </row>
    <row r="989" spans="1:6">
      <c r="A989" s="147"/>
      <c r="B989" s="146"/>
      <c r="C989" s="148"/>
      <c r="D989" s="149"/>
      <c r="E989" s="150"/>
      <c r="F989" s="151"/>
    </row>
    <row r="990" spans="1:6">
      <c r="A990" s="147"/>
      <c r="B990" s="146"/>
      <c r="C990" s="148"/>
      <c r="D990" s="149"/>
      <c r="E990" s="150"/>
      <c r="F990" s="151"/>
    </row>
    <row r="991" spans="1:6">
      <c r="A991" s="147"/>
      <c r="B991" s="146"/>
      <c r="C991" s="148"/>
      <c r="D991" s="149"/>
      <c r="E991" s="150"/>
      <c r="F991" s="151"/>
    </row>
    <row r="992" spans="1:6">
      <c r="A992" s="147"/>
      <c r="B992" s="146"/>
      <c r="C992" s="148"/>
      <c r="D992" s="149"/>
      <c r="E992" s="150"/>
      <c r="F992" s="151"/>
    </row>
    <row r="993" spans="1:6">
      <c r="A993" s="147"/>
      <c r="B993" s="146"/>
      <c r="C993" s="148"/>
      <c r="D993" s="149"/>
      <c r="E993" s="150"/>
      <c r="F993" s="151"/>
    </row>
    <row r="994" spans="1:6">
      <c r="A994" s="147"/>
      <c r="B994" s="146"/>
      <c r="C994" s="148"/>
      <c r="D994" s="149"/>
      <c r="E994" s="150"/>
      <c r="F994" s="151"/>
    </row>
    <row r="995" spans="1:6">
      <c r="A995" s="147"/>
      <c r="B995" s="146"/>
      <c r="C995" s="148"/>
      <c r="D995" s="149"/>
      <c r="E995" s="150"/>
      <c r="F995" s="151"/>
    </row>
    <row r="996" spans="1:6">
      <c r="A996" s="147"/>
      <c r="B996" s="146"/>
      <c r="C996" s="148"/>
      <c r="D996" s="149"/>
      <c r="E996" s="150"/>
      <c r="F996" s="151"/>
    </row>
    <row r="997" spans="1:6">
      <c r="A997" s="147"/>
      <c r="B997" s="146"/>
      <c r="C997" s="148"/>
      <c r="D997" s="149"/>
      <c r="E997" s="150"/>
      <c r="F997" s="151"/>
    </row>
    <row r="998" spans="1:6">
      <c r="A998" s="147"/>
      <c r="B998" s="146"/>
      <c r="C998" s="148"/>
      <c r="D998" s="149"/>
      <c r="E998" s="150"/>
      <c r="F998" s="151"/>
    </row>
    <row r="999" spans="1:6">
      <c r="A999" s="147"/>
      <c r="B999" s="146"/>
      <c r="C999" s="148"/>
      <c r="D999" s="149"/>
      <c r="E999" s="150"/>
      <c r="F999" s="151"/>
    </row>
    <row r="1000" spans="1:6">
      <c r="A1000" s="147"/>
      <c r="B1000" s="146"/>
      <c r="C1000" s="148"/>
      <c r="D1000" s="149"/>
      <c r="E1000" s="150"/>
      <c r="F1000" s="151"/>
    </row>
    <row r="1001" spans="1:6">
      <c r="A1001" s="147"/>
      <c r="B1001" s="146"/>
      <c r="C1001" s="148"/>
      <c r="D1001" s="149"/>
      <c r="E1001" s="150"/>
      <c r="F1001" s="151"/>
    </row>
    <row r="1002" spans="1:6">
      <c r="A1002" s="147"/>
      <c r="B1002" s="146"/>
      <c r="C1002" s="148"/>
      <c r="D1002" s="149"/>
      <c r="E1002" s="150"/>
      <c r="F1002" s="151"/>
    </row>
    <row r="1003" spans="1:6">
      <c r="A1003" s="147"/>
      <c r="B1003" s="146"/>
      <c r="C1003" s="148"/>
      <c r="D1003" s="149"/>
      <c r="E1003" s="150"/>
      <c r="F1003" s="151"/>
    </row>
    <row r="1004" spans="1:6">
      <c r="A1004" s="147"/>
      <c r="B1004" s="146"/>
      <c r="C1004" s="148"/>
      <c r="D1004" s="149"/>
      <c r="E1004" s="150"/>
      <c r="F1004" s="151"/>
    </row>
    <row r="1005" spans="1:6">
      <c r="A1005" s="147"/>
      <c r="B1005" s="146"/>
      <c r="C1005" s="148"/>
      <c r="D1005" s="149"/>
      <c r="E1005" s="150"/>
      <c r="F1005" s="151"/>
    </row>
    <row r="1006" spans="1:6">
      <c r="A1006" s="147"/>
      <c r="B1006" s="146"/>
      <c r="C1006" s="148"/>
      <c r="D1006" s="149"/>
      <c r="E1006" s="150"/>
      <c r="F1006" s="151"/>
    </row>
    <row r="1007" spans="1:6">
      <c r="A1007" s="147"/>
      <c r="B1007" s="146"/>
      <c r="C1007" s="148"/>
      <c r="D1007" s="149"/>
      <c r="E1007" s="150"/>
      <c r="F1007" s="151"/>
    </row>
    <row r="1008" spans="1:6">
      <c r="A1008" s="147"/>
      <c r="B1008" s="146"/>
      <c r="C1008" s="148"/>
      <c r="D1008" s="149"/>
      <c r="E1008" s="150"/>
      <c r="F1008" s="151"/>
    </row>
    <row r="1009" spans="1:6">
      <c r="A1009" s="147"/>
      <c r="B1009" s="146"/>
      <c r="C1009" s="148"/>
      <c r="D1009" s="149"/>
      <c r="E1009" s="150"/>
      <c r="F1009" s="151"/>
    </row>
    <row r="1010" spans="1:6">
      <c r="A1010" s="147"/>
      <c r="B1010" s="146"/>
      <c r="C1010" s="148"/>
      <c r="D1010" s="149"/>
      <c r="E1010" s="150"/>
      <c r="F1010" s="151"/>
    </row>
    <row r="1011" spans="1:6">
      <c r="A1011" s="147"/>
      <c r="B1011" s="146"/>
      <c r="C1011" s="148"/>
      <c r="D1011" s="149"/>
      <c r="E1011" s="150"/>
      <c r="F1011" s="151"/>
    </row>
    <row r="1012" spans="1:6">
      <c r="A1012" s="147"/>
      <c r="B1012" s="146"/>
      <c r="C1012" s="148"/>
      <c r="D1012" s="149"/>
      <c r="E1012" s="150"/>
      <c r="F1012" s="151"/>
    </row>
    <row r="1013" spans="1:6">
      <c r="A1013" s="147"/>
      <c r="B1013" s="146"/>
      <c r="C1013" s="148"/>
      <c r="D1013" s="149"/>
      <c r="E1013" s="150"/>
      <c r="F1013" s="151"/>
    </row>
    <row r="1014" spans="1:6">
      <c r="A1014" s="147"/>
      <c r="B1014" s="146"/>
      <c r="C1014" s="148"/>
      <c r="D1014" s="149"/>
      <c r="E1014" s="150"/>
      <c r="F1014" s="151"/>
    </row>
    <row r="1015" spans="1:6">
      <c r="A1015" s="147"/>
      <c r="B1015" s="146"/>
      <c r="C1015" s="148"/>
      <c r="D1015" s="149"/>
      <c r="E1015" s="150"/>
      <c r="F1015" s="151"/>
    </row>
    <row r="1016" spans="1:6">
      <c r="A1016" s="147"/>
      <c r="B1016" s="146"/>
      <c r="C1016" s="148"/>
      <c r="D1016" s="149"/>
      <c r="E1016" s="150"/>
      <c r="F1016" s="151"/>
    </row>
    <row r="1017" spans="1:6">
      <c r="A1017" s="147"/>
      <c r="B1017" s="146"/>
      <c r="C1017" s="148"/>
      <c r="D1017" s="149"/>
      <c r="E1017" s="150"/>
      <c r="F1017" s="151"/>
    </row>
    <row r="1018" spans="1:6">
      <c r="A1018" s="147"/>
      <c r="B1018" s="146"/>
      <c r="C1018" s="148"/>
      <c r="D1018" s="149"/>
      <c r="E1018" s="150"/>
      <c r="F1018" s="151"/>
    </row>
    <row r="1019" spans="1:6">
      <c r="A1019" s="147"/>
      <c r="B1019" s="146"/>
      <c r="C1019" s="148"/>
      <c r="D1019" s="149"/>
      <c r="E1019" s="150"/>
      <c r="F1019" s="151"/>
    </row>
    <row r="1020" spans="1:6">
      <c r="A1020" s="147"/>
      <c r="B1020" s="146"/>
      <c r="C1020" s="148"/>
      <c r="D1020" s="149"/>
      <c r="E1020" s="150"/>
      <c r="F1020" s="151"/>
    </row>
    <row r="1021" spans="1:6">
      <c r="A1021" s="147"/>
      <c r="B1021" s="146"/>
      <c r="C1021" s="148"/>
      <c r="D1021" s="149"/>
      <c r="E1021" s="150"/>
      <c r="F1021" s="151"/>
    </row>
    <row r="1022" spans="1:6">
      <c r="A1022" s="147"/>
      <c r="B1022" s="146"/>
      <c r="C1022" s="148"/>
      <c r="D1022" s="149"/>
      <c r="E1022" s="150"/>
      <c r="F1022" s="151"/>
    </row>
    <row r="1023" spans="1:6">
      <c r="A1023" s="147"/>
      <c r="B1023" s="146"/>
      <c r="C1023" s="148"/>
      <c r="D1023" s="149"/>
      <c r="E1023" s="150"/>
      <c r="F1023" s="151"/>
    </row>
    <row r="1024" spans="1:6">
      <c r="A1024" s="147"/>
      <c r="B1024" s="146"/>
      <c r="C1024" s="148"/>
      <c r="D1024" s="149"/>
      <c r="E1024" s="150"/>
      <c r="F1024" s="151"/>
    </row>
    <row r="1025" spans="1:6">
      <c r="A1025" s="147"/>
      <c r="B1025" s="146"/>
      <c r="C1025" s="148"/>
      <c r="D1025" s="149"/>
      <c r="E1025" s="150"/>
      <c r="F1025" s="151"/>
    </row>
    <row r="1026" spans="1:6">
      <c r="A1026" s="147"/>
      <c r="B1026" s="146"/>
      <c r="C1026" s="148"/>
      <c r="D1026" s="149"/>
      <c r="E1026" s="150"/>
      <c r="F1026" s="151"/>
    </row>
    <row r="1027" spans="1:6">
      <c r="A1027" s="147"/>
      <c r="B1027" s="146"/>
      <c r="C1027" s="148"/>
      <c r="D1027" s="149"/>
      <c r="E1027" s="150"/>
      <c r="F1027" s="151"/>
    </row>
    <row r="1028" spans="1:6">
      <c r="A1028" s="147"/>
      <c r="B1028" s="146"/>
      <c r="C1028" s="148"/>
      <c r="D1028" s="149"/>
      <c r="E1028" s="150"/>
      <c r="F1028" s="151"/>
    </row>
    <row r="1029" spans="1:6">
      <c r="A1029" s="147"/>
      <c r="B1029" s="146"/>
      <c r="C1029" s="148"/>
      <c r="D1029" s="149"/>
      <c r="E1029" s="150"/>
      <c r="F1029" s="151"/>
    </row>
    <row r="1030" spans="1:6">
      <c r="A1030" s="147"/>
      <c r="B1030" s="146"/>
      <c r="C1030" s="148"/>
      <c r="D1030" s="149"/>
      <c r="E1030" s="150"/>
      <c r="F1030" s="151"/>
    </row>
    <row r="1031" spans="1:6">
      <c r="A1031" s="147"/>
      <c r="B1031" s="146"/>
      <c r="C1031" s="148"/>
      <c r="D1031" s="149"/>
      <c r="E1031" s="150"/>
      <c r="F1031" s="151"/>
    </row>
    <row r="1032" spans="1:6">
      <c r="A1032" s="147"/>
      <c r="B1032" s="146"/>
      <c r="C1032" s="148"/>
      <c r="D1032" s="149"/>
      <c r="E1032" s="150"/>
      <c r="F1032" s="151"/>
    </row>
    <row r="1033" spans="1:6">
      <c r="A1033" s="147"/>
      <c r="B1033" s="146"/>
      <c r="C1033" s="148"/>
      <c r="D1033" s="149"/>
      <c r="E1033" s="150"/>
      <c r="F1033" s="151"/>
    </row>
    <row r="1034" spans="1:6">
      <c r="A1034" s="147"/>
      <c r="B1034" s="146"/>
      <c r="C1034" s="148"/>
      <c r="D1034" s="149"/>
      <c r="E1034" s="150"/>
      <c r="F1034" s="151"/>
    </row>
    <row r="1035" spans="1:6">
      <c r="A1035" s="147"/>
      <c r="B1035" s="146"/>
      <c r="C1035" s="148"/>
      <c r="D1035" s="149"/>
      <c r="E1035" s="150"/>
      <c r="F1035" s="151"/>
    </row>
    <row r="1036" spans="1:6">
      <c r="A1036" s="147"/>
      <c r="B1036" s="146"/>
      <c r="C1036" s="148"/>
      <c r="D1036" s="149"/>
      <c r="E1036" s="150"/>
      <c r="F1036" s="151"/>
    </row>
    <row r="1037" spans="1:6">
      <c r="A1037" s="147"/>
      <c r="B1037" s="146"/>
      <c r="C1037" s="148"/>
      <c r="D1037" s="149"/>
      <c r="E1037" s="150"/>
      <c r="F1037" s="151"/>
    </row>
    <row r="1038" spans="1:6">
      <c r="A1038" s="147"/>
      <c r="B1038" s="146"/>
      <c r="C1038" s="148"/>
      <c r="D1038" s="149"/>
      <c r="E1038" s="150"/>
      <c r="F1038" s="151"/>
    </row>
    <row r="1039" spans="1:6">
      <c r="A1039" s="147"/>
      <c r="B1039" s="146"/>
      <c r="C1039" s="148"/>
      <c r="D1039" s="149"/>
      <c r="E1039" s="150"/>
      <c r="F1039" s="151"/>
    </row>
    <row r="1040" spans="1:6">
      <c r="A1040" s="147"/>
      <c r="B1040" s="146"/>
      <c r="C1040" s="148"/>
      <c r="D1040" s="149"/>
      <c r="E1040" s="150"/>
      <c r="F1040" s="151"/>
    </row>
    <row r="1041" spans="1:6">
      <c r="A1041" s="147"/>
      <c r="B1041" s="146"/>
      <c r="C1041" s="148"/>
      <c r="D1041" s="149"/>
      <c r="E1041" s="150"/>
      <c r="F1041" s="151"/>
    </row>
    <row r="1042" spans="1:6">
      <c r="A1042" s="147"/>
      <c r="B1042" s="146"/>
      <c r="C1042" s="148"/>
      <c r="D1042" s="149"/>
      <c r="E1042" s="150"/>
      <c r="F1042" s="151"/>
    </row>
    <row r="1043" spans="1:6">
      <c r="A1043" s="147"/>
      <c r="B1043" s="146"/>
      <c r="C1043" s="148"/>
      <c r="D1043" s="149"/>
      <c r="E1043" s="150"/>
      <c r="F1043" s="151"/>
    </row>
    <row r="1044" spans="1:6">
      <c r="A1044" s="147"/>
      <c r="B1044" s="146"/>
      <c r="C1044" s="148"/>
      <c r="D1044" s="149"/>
      <c r="E1044" s="150"/>
      <c r="F1044" s="151"/>
    </row>
    <row r="1045" spans="1:6">
      <c r="A1045" s="147"/>
      <c r="B1045" s="146"/>
      <c r="C1045" s="148"/>
      <c r="D1045" s="149"/>
      <c r="E1045" s="150"/>
      <c r="F1045" s="151"/>
    </row>
    <row r="1046" spans="1:6">
      <c r="A1046" s="147"/>
      <c r="B1046" s="146"/>
      <c r="C1046" s="148"/>
      <c r="D1046" s="149"/>
      <c r="E1046" s="150"/>
      <c r="F1046" s="151"/>
    </row>
    <row r="1047" spans="1:6">
      <c r="A1047" s="147"/>
      <c r="B1047" s="146"/>
      <c r="C1047" s="148"/>
      <c r="D1047" s="149"/>
      <c r="E1047" s="150"/>
      <c r="F1047" s="151"/>
    </row>
    <row r="1048" spans="1:6">
      <c r="A1048" s="147"/>
      <c r="B1048" s="146"/>
      <c r="C1048" s="148"/>
      <c r="D1048" s="149"/>
      <c r="E1048" s="150"/>
      <c r="F1048" s="151"/>
    </row>
    <row r="1049" spans="1:6">
      <c r="A1049" s="147"/>
      <c r="B1049" s="146"/>
      <c r="C1049" s="148"/>
      <c r="D1049" s="149"/>
      <c r="E1049" s="150"/>
      <c r="F1049" s="151"/>
    </row>
    <row r="1050" spans="1:6">
      <c r="A1050" s="147"/>
      <c r="B1050" s="146"/>
      <c r="C1050" s="148"/>
      <c r="D1050" s="149"/>
      <c r="E1050" s="150"/>
      <c r="F1050" s="151"/>
    </row>
    <row r="1051" spans="1:6">
      <c r="A1051" s="147"/>
      <c r="B1051" s="146"/>
      <c r="C1051" s="148"/>
      <c r="D1051" s="149"/>
      <c r="E1051" s="150"/>
      <c r="F1051" s="151"/>
    </row>
    <row r="1052" spans="1:6">
      <c r="A1052" s="147"/>
      <c r="B1052" s="146"/>
      <c r="C1052" s="148"/>
      <c r="D1052" s="149"/>
      <c r="E1052" s="150"/>
      <c r="F1052" s="151"/>
    </row>
    <row r="1053" spans="1:6">
      <c r="A1053" s="147"/>
      <c r="B1053" s="146"/>
      <c r="C1053" s="148"/>
      <c r="D1053" s="149"/>
      <c r="E1053" s="150"/>
      <c r="F1053" s="151"/>
    </row>
    <row r="1054" spans="1:6">
      <c r="A1054" s="147"/>
      <c r="B1054" s="146"/>
      <c r="C1054" s="148"/>
      <c r="D1054" s="149"/>
      <c r="E1054" s="150"/>
      <c r="F1054" s="151"/>
    </row>
    <row r="1055" spans="1:6">
      <c r="A1055" s="147"/>
      <c r="B1055" s="146"/>
      <c r="C1055" s="148"/>
      <c r="D1055" s="149"/>
      <c r="E1055" s="150"/>
      <c r="F1055" s="151"/>
    </row>
    <row r="1056" spans="1:6">
      <c r="A1056" s="147"/>
      <c r="B1056" s="146"/>
      <c r="C1056" s="148"/>
      <c r="D1056" s="149"/>
      <c r="E1056" s="150"/>
      <c r="F1056" s="151"/>
    </row>
    <row r="1057" spans="1:6">
      <c r="A1057" s="147"/>
      <c r="B1057" s="146"/>
      <c r="C1057" s="148"/>
      <c r="D1057" s="149"/>
      <c r="E1057" s="150"/>
      <c r="F1057" s="151"/>
    </row>
    <row r="1058" spans="1:6">
      <c r="A1058" s="147"/>
      <c r="B1058" s="146"/>
      <c r="C1058" s="148"/>
      <c r="D1058" s="149"/>
      <c r="E1058" s="150"/>
      <c r="F1058" s="151"/>
    </row>
    <row r="1059" spans="1:6">
      <c r="A1059" s="147"/>
      <c r="B1059" s="146"/>
      <c r="C1059" s="148"/>
      <c r="D1059" s="149"/>
      <c r="E1059" s="150"/>
      <c r="F1059" s="151"/>
    </row>
    <row r="1060" spans="1:6">
      <c r="A1060" s="147"/>
      <c r="B1060" s="146"/>
      <c r="C1060" s="148"/>
      <c r="D1060" s="149"/>
      <c r="E1060" s="150"/>
      <c r="F1060" s="151"/>
    </row>
    <row r="1061" spans="1:6">
      <c r="A1061" s="147"/>
      <c r="B1061" s="146"/>
      <c r="C1061" s="148"/>
      <c r="D1061" s="149"/>
      <c r="E1061" s="150"/>
      <c r="F1061" s="151"/>
    </row>
    <row r="1062" spans="1:6">
      <c r="A1062" s="147"/>
      <c r="B1062" s="146"/>
      <c r="C1062" s="148"/>
      <c r="D1062" s="149"/>
      <c r="E1062" s="150"/>
      <c r="F1062" s="151"/>
    </row>
    <row r="1063" spans="1:6">
      <c r="A1063" s="147"/>
      <c r="B1063" s="146"/>
      <c r="C1063" s="148"/>
      <c r="D1063" s="149"/>
      <c r="E1063" s="150"/>
      <c r="F1063" s="151"/>
    </row>
    <row r="1064" spans="1:6">
      <c r="A1064" s="147"/>
      <c r="B1064" s="146"/>
      <c r="C1064" s="148"/>
      <c r="D1064" s="149"/>
      <c r="E1064" s="150"/>
      <c r="F1064" s="151"/>
    </row>
    <row r="1065" spans="1:6">
      <c r="A1065" s="147"/>
      <c r="B1065" s="146"/>
      <c r="C1065" s="148"/>
      <c r="D1065" s="149"/>
      <c r="E1065" s="150"/>
      <c r="F1065" s="151"/>
    </row>
    <row r="1066" spans="1:6">
      <c r="A1066" s="147"/>
      <c r="B1066" s="146"/>
      <c r="C1066" s="148"/>
      <c r="D1066" s="149"/>
      <c r="E1066" s="150"/>
      <c r="F1066" s="151"/>
    </row>
    <row r="1067" spans="1:6">
      <c r="A1067" s="147"/>
      <c r="B1067" s="146"/>
      <c r="C1067" s="148"/>
      <c r="D1067" s="149"/>
      <c r="E1067" s="150"/>
      <c r="F1067" s="151"/>
    </row>
    <row r="1068" spans="1:6">
      <c r="A1068" s="147"/>
      <c r="B1068" s="146"/>
      <c r="C1068" s="148"/>
      <c r="D1068" s="149"/>
      <c r="E1068" s="150"/>
      <c r="F1068" s="151"/>
    </row>
    <row r="1069" spans="1:6">
      <c r="A1069" s="147"/>
      <c r="B1069" s="146"/>
      <c r="C1069" s="148"/>
      <c r="D1069" s="149"/>
      <c r="E1069" s="150"/>
      <c r="F1069" s="151"/>
    </row>
    <row r="1070" spans="1:6">
      <c r="A1070" s="147"/>
      <c r="B1070" s="146"/>
      <c r="C1070" s="148"/>
      <c r="D1070" s="149"/>
      <c r="E1070" s="150"/>
      <c r="F1070" s="151"/>
    </row>
    <row r="1071" spans="1:6">
      <c r="A1071" s="147"/>
      <c r="B1071" s="146"/>
      <c r="C1071" s="148"/>
      <c r="D1071" s="149"/>
      <c r="E1071" s="150"/>
      <c r="F1071" s="151"/>
    </row>
    <row r="1072" spans="1:6">
      <c r="A1072" s="147"/>
      <c r="B1072" s="146"/>
      <c r="C1072" s="148"/>
      <c r="D1072" s="149"/>
      <c r="E1072" s="150"/>
      <c r="F1072" s="151"/>
    </row>
    <row r="1073" spans="1:6">
      <c r="A1073" s="147"/>
      <c r="B1073" s="146"/>
      <c r="C1073" s="148"/>
      <c r="D1073" s="149"/>
      <c r="E1073" s="150"/>
      <c r="F1073" s="151"/>
    </row>
    <row r="1074" spans="1:6">
      <c r="A1074" s="147"/>
      <c r="B1074" s="146"/>
      <c r="C1074" s="148"/>
      <c r="D1074" s="149"/>
      <c r="E1074" s="150"/>
      <c r="F1074" s="151"/>
    </row>
    <row r="1075" spans="1:6">
      <c r="A1075" s="147"/>
      <c r="B1075" s="146"/>
      <c r="C1075" s="148"/>
      <c r="D1075" s="149"/>
      <c r="E1075" s="150"/>
      <c r="F1075" s="151"/>
    </row>
    <row r="1076" spans="1:6">
      <c r="A1076" s="147"/>
      <c r="B1076" s="146"/>
      <c r="C1076" s="148"/>
      <c r="D1076" s="149"/>
      <c r="E1076" s="150"/>
      <c r="F1076" s="151"/>
    </row>
    <row r="1077" spans="1:6">
      <c r="A1077" s="147"/>
      <c r="B1077" s="146"/>
      <c r="C1077" s="148"/>
      <c r="D1077" s="149"/>
      <c r="E1077" s="150"/>
      <c r="F1077" s="151"/>
    </row>
    <row r="1078" spans="1:6">
      <c r="A1078" s="147"/>
      <c r="B1078" s="146"/>
      <c r="C1078" s="148"/>
      <c r="D1078" s="149"/>
      <c r="E1078" s="150"/>
      <c r="F1078" s="151"/>
    </row>
    <row r="1079" spans="1:6">
      <c r="A1079" s="147"/>
      <c r="B1079" s="146"/>
      <c r="C1079" s="148"/>
      <c r="D1079" s="149"/>
      <c r="E1079" s="150"/>
      <c r="F1079" s="151"/>
    </row>
    <row r="1080" spans="1:6">
      <c r="A1080" s="147"/>
      <c r="B1080" s="146"/>
      <c r="C1080" s="148"/>
      <c r="D1080" s="149"/>
      <c r="E1080" s="150"/>
      <c r="F1080" s="151"/>
    </row>
    <row r="1081" spans="1:6">
      <c r="A1081" s="147"/>
      <c r="B1081" s="146"/>
      <c r="C1081" s="148"/>
      <c r="D1081" s="149"/>
      <c r="E1081" s="150"/>
      <c r="F1081" s="151"/>
    </row>
    <row r="1082" spans="1:6">
      <c r="A1082" s="147"/>
      <c r="B1082" s="146"/>
      <c r="C1082" s="148"/>
      <c r="D1082" s="149"/>
      <c r="E1082" s="150"/>
      <c r="F1082" s="151"/>
    </row>
    <row r="1083" spans="1:6">
      <c r="A1083" s="147"/>
      <c r="B1083" s="146"/>
      <c r="C1083" s="148"/>
      <c r="D1083" s="149"/>
      <c r="E1083" s="150"/>
      <c r="F1083" s="151"/>
    </row>
    <row r="1084" spans="1:6">
      <c r="A1084" s="147"/>
      <c r="B1084" s="146"/>
      <c r="C1084" s="148"/>
      <c r="D1084" s="149"/>
      <c r="E1084" s="150"/>
      <c r="F1084" s="151"/>
    </row>
    <row r="1085" spans="1:6">
      <c r="A1085" s="147"/>
      <c r="B1085" s="146"/>
      <c r="C1085" s="148"/>
      <c r="D1085" s="149"/>
      <c r="E1085" s="150"/>
      <c r="F1085" s="151"/>
    </row>
    <row r="1086" spans="1:6">
      <c r="A1086" s="147"/>
      <c r="B1086" s="146"/>
      <c r="C1086" s="148"/>
      <c r="D1086" s="149"/>
      <c r="E1086" s="150"/>
      <c r="F1086" s="151"/>
    </row>
    <row r="1087" spans="1:6">
      <c r="A1087" s="147"/>
      <c r="B1087" s="146"/>
      <c r="C1087" s="148"/>
      <c r="D1087" s="149"/>
      <c r="E1087" s="150"/>
      <c r="F1087" s="151"/>
    </row>
    <row r="1088" spans="1:6">
      <c r="A1088" s="147"/>
      <c r="B1088" s="146"/>
      <c r="C1088" s="148"/>
      <c r="D1088" s="149"/>
      <c r="E1088" s="150"/>
      <c r="F1088" s="151"/>
    </row>
    <row r="1089" spans="1:6">
      <c r="A1089" s="147"/>
      <c r="B1089" s="146"/>
      <c r="C1089" s="148"/>
      <c r="D1089" s="149"/>
      <c r="E1089" s="150"/>
      <c r="F1089" s="151"/>
    </row>
    <row r="1090" spans="1:6">
      <c r="A1090" s="147"/>
      <c r="B1090" s="146"/>
      <c r="C1090" s="148"/>
      <c r="D1090" s="149"/>
      <c r="E1090" s="150"/>
      <c r="F1090" s="151"/>
    </row>
    <row r="1091" spans="1:6">
      <c r="A1091" s="147"/>
      <c r="B1091" s="146"/>
      <c r="C1091" s="148"/>
      <c r="D1091" s="149"/>
      <c r="E1091" s="150"/>
      <c r="F1091" s="151"/>
    </row>
    <row r="1092" spans="1:6">
      <c r="A1092" s="147"/>
      <c r="B1092" s="146"/>
      <c r="C1092" s="148"/>
      <c r="D1092" s="149"/>
      <c r="E1092" s="150"/>
      <c r="F1092" s="151"/>
    </row>
    <row r="1093" spans="1:6">
      <c r="A1093" s="147"/>
      <c r="B1093" s="146"/>
      <c r="C1093" s="148"/>
      <c r="D1093" s="149"/>
      <c r="E1093" s="150"/>
      <c r="F1093" s="151"/>
    </row>
    <row r="1094" spans="1:6">
      <c r="A1094" s="147"/>
      <c r="B1094" s="146"/>
      <c r="C1094" s="148"/>
      <c r="D1094" s="149"/>
      <c r="E1094" s="150"/>
      <c r="F1094" s="151"/>
    </row>
    <row r="1095" spans="1:6">
      <c r="A1095" s="147"/>
      <c r="B1095" s="146"/>
      <c r="C1095" s="148"/>
      <c r="D1095" s="149"/>
      <c r="E1095" s="150"/>
      <c r="F1095" s="151"/>
    </row>
    <row r="1096" spans="1:6">
      <c r="A1096" s="147"/>
      <c r="B1096" s="146"/>
      <c r="C1096" s="148"/>
      <c r="D1096" s="149"/>
      <c r="E1096" s="150"/>
      <c r="F1096" s="151"/>
    </row>
    <row r="1097" spans="1:6">
      <c r="A1097" s="147"/>
      <c r="B1097" s="146"/>
      <c r="C1097" s="148"/>
      <c r="D1097" s="149"/>
      <c r="E1097" s="150"/>
      <c r="F1097" s="151"/>
    </row>
    <row r="1098" spans="1:6">
      <c r="A1098" s="147"/>
      <c r="B1098" s="146"/>
      <c r="C1098" s="148"/>
      <c r="D1098" s="149"/>
      <c r="E1098" s="150"/>
      <c r="F1098" s="151"/>
    </row>
    <row r="1099" spans="1:6">
      <c r="A1099" s="147"/>
      <c r="B1099" s="146"/>
      <c r="C1099" s="148"/>
      <c r="D1099" s="149"/>
      <c r="E1099" s="150"/>
      <c r="F1099" s="151"/>
    </row>
    <row r="1100" spans="1:6">
      <c r="A1100" s="147"/>
      <c r="B1100" s="146"/>
      <c r="C1100" s="148"/>
      <c r="D1100" s="149"/>
      <c r="E1100" s="150"/>
      <c r="F1100" s="151"/>
    </row>
    <row r="1101" spans="1:6">
      <c r="A1101" s="147"/>
      <c r="B1101" s="146"/>
      <c r="C1101" s="148"/>
      <c r="D1101" s="149"/>
      <c r="E1101" s="150"/>
      <c r="F1101" s="151"/>
    </row>
    <row r="1102" spans="1:6">
      <c r="A1102" s="147"/>
      <c r="B1102" s="146"/>
      <c r="C1102" s="148"/>
      <c r="D1102" s="149"/>
      <c r="E1102" s="150"/>
      <c r="F1102" s="151"/>
    </row>
    <row r="1103" spans="1:6">
      <c r="A1103" s="147"/>
      <c r="B1103" s="146"/>
      <c r="C1103" s="148"/>
      <c r="D1103" s="149"/>
      <c r="E1103" s="150"/>
      <c r="F1103" s="151"/>
    </row>
    <row r="1104" spans="1:6">
      <c r="A1104" s="147"/>
      <c r="B1104" s="146"/>
      <c r="C1104" s="148"/>
      <c r="D1104" s="149"/>
      <c r="E1104" s="150"/>
      <c r="F1104" s="151"/>
    </row>
    <row r="1105" spans="1:6">
      <c r="A1105" s="147"/>
      <c r="B1105" s="146"/>
      <c r="C1105" s="148"/>
      <c r="D1105" s="149"/>
      <c r="E1105" s="150"/>
      <c r="F1105" s="151"/>
    </row>
    <row r="1106" spans="1:6">
      <c r="A1106" s="147"/>
      <c r="B1106" s="146"/>
      <c r="C1106" s="148"/>
      <c r="D1106" s="149"/>
      <c r="E1106" s="150"/>
      <c r="F1106" s="151"/>
    </row>
    <row r="1107" spans="1:6">
      <c r="A1107" s="147"/>
      <c r="B1107" s="146"/>
      <c r="C1107" s="148"/>
      <c r="D1107" s="149"/>
      <c r="E1107" s="150"/>
      <c r="F1107" s="151"/>
    </row>
    <row r="1108" spans="1:6">
      <c r="A1108" s="147"/>
      <c r="B1108" s="146"/>
      <c r="C1108" s="148"/>
      <c r="D1108" s="149"/>
      <c r="E1108" s="150"/>
      <c r="F1108" s="151"/>
    </row>
    <row r="1109" spans="1:6">
      <c r="A1109" s="147"/>
      <c r="B1109" s="146"/>
      <c r="C1109" s="148"/>
      <c r="D1109" s="149"/>
      <c r="E1109" s="150"/>
      <c r="F1109" s="151"/>
    </row>
    <row r="1110" spans="1:6">
      <c r="A1110" s="147"/>
      <c r="B1110" s="146"/>
      <c r="C1110" s="148"/>
      <c r="D1110" s="149"/>
      <c r="E1110" s="150"/>
      <c r="F1110" s="151"/>
    </row>
    <row r="1111" spans="1:6">
      <c r="A1111" s="147"/>
      <c r="B1111" s="146"/>
      <c r="C1111" s="148"/>
      <c r="D1111" s="149"/>
      <c r="E1111" s="150"/>
      <c r="F1111" s="151"/>
    </row>
    <row r="1112" spans="1:6">
      <c r="A1112" s="147"/>
      <c r="B1112" s="146"/>
      <c r="C1112" s="148"/>
      <c r="D1112" s="149"/>
      <c r="E1112" s="150"/>
      <c r="F1112" s="151"/>
    </row>
    <row r="1113" spans="1:6">
      <c r="A1113" s="147"/>
      <c r="B1113" s="146"/>
      <c r="C1113" s="148"/>
      <c r="D1113" s="149"/>
      <c r="E1113" s="150"/>
      <c r="F1113" s="151"/>
    </row>
    <row r="1114" spans="1:6">
      <c r="A1114" s="147"/>
      <c r="B1114" s="146"/>
      <c r="C1114" s="148"/>
      <c r="D1114" s="149"/>
      <c r="E1114" s="150"/>
      <c r="F1114" s="151"/>
    </row>
    <row r="1115" spans="1:6">
      <c r="A1115" s="147"/>
      <c r="B1115" s="146"/>
      <c r="C1115" s="148"/>
      <c r="D1115" s="149"/>
      <c r="E1115" s="150"/>
      <c r="F1115" s="151"/>
    </row>
    <row r="1116" spans="1:6">
      <c r="A1116" s="147"/>
      <c r="B1116" s="146"/>
      <c r="C1116" s="148"/>
      <c r="D1116" s="149"/>
      <c r="E1116" s="150"/>
      <c r="F1116" s="151"/>
    </row>
    <row r="1117" spans="1:6">
      <c r="A1117" s="147"/>
      <c r="B1117" s="146"/>
      <c r="C1117" s="148"/>
      <c r="D1117" s="149"/>
      <c r="E1117" s="150"/>
      <c r="F1117" s="151"/>
    </row>
    <row r="1118" spans="1:6">
      <c r="A1118" s="147"/>
      <c r="B1118" s="146"/>
      <c r="C1118" s="148"/>
      <c r="D1118" s="149"/>
      <c r="E1118" s="150"/>
      <c r="F1118" s="151"/>
    </row>
    <row r="1119" spans="1:6">
      <c r="A1119" s="147"/>
      <c r="B1119" s="146"/>
      <c r="C1119" s="148"/>
      <c r="D1119" s="149"/>
      <c r="E1119" s="150"/>
      <c r="F1119" s="151"/>
    </row>
    <row r="1120" spans="1:6">
      <c r="A1120" s="147"/>
      <c r="B1120" s="146"/>
      <c r="C1120" s="148"/>
      <c r="D1120" s="149"/>
      <c r="E1120" s="150"/>
      <c r="F1120" s="151"/>
    </row>
    <row r="1121" spans="1:6">
      <c r="A1121" s="147"/>
      <c r="B1121" s="146"/>
      <c r="C1121" s="148"/>
      <c r="D1121" s="149"/>
      <c r="E1121" s="150"/>
      <c r="F1121" s="151"/>
    </row>
    <row r="1122" spans="1:6">
      <c r="A1122" s="147"/>
      <c r="B1122" s="146"/>
      <c r="C1122" s="148"/>
      <c r="D1122" s="149"/>
      <c r="E1122" s="150"/>
      <c r="F1122" s="151"/>
    </row>
    <row r="1123" spans="1:6">
      <c r="A1123" s="147"/>
      <c r="B1123" s="146"/>
      <c r="C1123" s="148"/>
      <c r="D1123" s="149"/>
      <c r="E1123" s="150"/>
      <c r="F1123" s="151"/>
    </row>
    <row r="1124" spans="1:6">
      <c r="A1124" s="147"/>
      <c r="B1124" s="146"/>
      <c r="C1124" s="148"/>
      <c r="D1124" s="149"/>
      <c r="E1124" s="150"/>
      <c r="F1124" s="151"/>
    </row>
    <row r="1125" spans="1:6">
      <c r="A1125" s="147"/>
      <c r="B1125" s="146"/>
      <c r="C1125" s="148"/>
      <c r="D1125" s="149"/>
      <c r="E1125" s="150"/>
      <c r="F1125" s="151"/>
    </row>
    <row r="1126" spans="1:6">
      <c r="A1126" s="147"/>
      <c r="B1126" s="146"/>
      <c r="C1126" s="148"/>
      <c r="D1126" s="149"/>
      <c r="E1126" s="150"/>
      <c r="F1126" s="151"/>
    </row>
    <row r="1127" spans="1:6">
      <c r="A1127" s="147"/>
      <c r="B1127" s="146"/>
      <c r="C1127" s="148"/>
      <c r="D1127" s="149"/>
      <c r="E1127" s="150"/>
      <c r="F1127" s="151"/>
    </row>
    <row r="1128" spans="1:6">
      <c r="A1128" s="147"/>
      <c r="B1128" s="146"/>
      <c r="C1128" s="148"/>
      <c r="D1128" s="149"/>
      <c r="E1128" s="150"/>
      <c r="F1128" s="151"/>
    </row>
    <row r="1129" spans="1:6">
      <c r="A1129" s="147"/>
      <c r="B1129" s="146"/>
      <c r="C1129" s="148"/>
      <c r="D1129" s="149"/>
      <c r="E1129" s="150"/>
      <c r="F1129" s="151"/>
    </row>
    <row r="1130" spans="1:6">
      <c r="A1130" s="147"/>
      <c r="B1130" s="146"/>
      <c r="C1130" s="148"/>
      <c r="D1130" s="149"/>
      <c r="E1130" s="150"/>
      <c r="F1130" s="151"/>
    </row>
    <row r="1131" spans="1:6">
      <c r="A1131" s="147"/>
      <c r="B1131" s="146"/>
      <c r="C1131" s="148"/>
      <c r="D1131" s="149"/>
      <c r="E1131" s="150"/>
      <c r="F1131" s="151"/>
    </row>
    <row r="1132" spans="1:6">
      <c r="A1132" s="147"/>
      <c r="B1132" s="146"/>
      <c r="C1132" s="148"/>
      <c r="D1132" s="149"/>
      <c r="E1132" s="150"/>
      <c r="F1132" s="151"/>
    </row>
    <row r="1133" spans="1:6">
      <c r="A1133" s="147"/>
      <c r="B1133" s="146"/>
      <c r="C1133" s="148"/>
      <c r="D1133" s="149"/>
      <c r="E1133" s="150"/>
      <c r="F1133" s="151"/>
    </row>
    <row r="1134" spans="1:6">
      <c r="A1134" s="147"/>
      <c r="B1134" s="146"/>
      <c r="C1134" s="148"/>
      <c r="D1134" s="149"/>
      <c r="E1134" s="150"/>
      <c r="F1134" s="151"/>
    </row>
    <row r="1135" spans="1:6">
      <c r="A1135" s="147"/>
      <c r="B1135" s="146"/>
      <c r="C1135" s="148"/>
      <c r="D1135" s="149"/>
      <c r="E1135" s="150"/>
      <c r="F1135" s="151"/>
    </row>
    <row r="1136" spans="1:6">
      <c r="A1136" s="147"/>
      <c r="B1136" s="146"/>
      <c r="C1136" s="148"/>
      <c r="D1136" s="149"/>
      <c r="E1136" s="150"/>
      <c r="F1136" s="151"/>
    </row>
    <row r="1137" spans="1:6">
      <c r="A1137" s="147"/>
      <c r="B1137" s="146"/>
      <c r="C1137" s="148"/>
      <c r="D1137" s="149"/>
      <c r="E1137" s="150"/>
      <c r="F1137" s="151"/>
    </row>
    <row r="1138" spans="1:6">
      <c r="A1138" s="147"/>
      <c r="B1138" s="146"/>
      <c r="C1138" s="148"/>
      <c r="D1138" s="149"/>
      <c r="E1138" s="150"/>
      <c r="F1138" s="151"/>
    </row>
    <row r="1139" spans="1:6">
      <c r="A1139" s="147"/>
      <c r="B1139" s="146"/>
      <c r="C1139" s="148"/>
      <c r="D1139" s="149"/>
      <c r="E1139" s="150"/>
      <c r="F1139" s="151"/>
    </row>
    <row r="1140" spans="1:6">
      <c r="A1140" s="147"/>
      <c r="B1140" s="146"/>
      <c r="C1140" s="148"/>
      <c r="D1140" s="149"/>
      <c r="E1140" s="150"/>
      <c r="F1140" s="151"/>
    </row>
    <row r="1141" spans="1:6">
      <c r="A1141" s="147"/>
      <c r="B1141" s="146"/>
      <c r="C1141" s="148"/>
      <c r="D1141" s="149"/>
      <c r="E1141" s="150"/>
      <c r="F1141" s="151"/>
    </row>
    <row r="1142" spans="1:6">
      <c r="A1142" s="147"/>
      <c r="B1142" s="146"/>
      <c r="C1142" s="148"/>
      <c r="D1142" s="149"/>
      <c r="E1142" s="150"/>
      <c r="F1142" s="151"/>
    </row>
    <row r="1143" spans="1:6">
      <c r="A1143" s="147"/>
      <c r="B1143" s="146"/>
      <c r="C1143" s="148"/>
      <c r="D1143" s="149"/>
      <c r="E1143" s="150"/>
      <c r="F1143" s="151"/>
    </row>
    <row r="1144" spans="1:6">
      <c r="A1144" s="147"/>
      <c r="B1144" s="146"/>
      <c r="C1144" s="148"/>
      <c r="D1144" s="149"/>
      <c r="E1144" s="150"/>
      <c r="F1144" s="151"/>
    </row>
    <row r="1145" spans="1:6">
      <c r="A1145" s="147"/>
      <c r="B1145" s="146"/>
      <c r="C1145" s="148"/>
      <c r="D1145" s="149"/>
      <c r="E1145" s="150"/>
      <c r="F1145" s="151"/>
    </row>
    <row r="1146" spans="1:6">
      <c r="A1146" s="147"/>
      <c r="B1146" s="146"/>
      <c r="C1146" s="148"/>
      <c r="D1146" s="149"/>
      <c r="E1146" s="150"/>
      <c r="F1146" s="151"/>
    </row>
    <row r="1147" spans="1:6">
      <c r="A1147" s="147"/>
      <c r="B1147" s="146"/>
      <c r="C1147" s="148"/>
      <c r="D1147" s="149"/>
      <c r="E1147" s="150"/>
      <c r="F1147" s="151"/>
    </row>
    <row r="1148" spans="1:6">
      <c r="A1148" s="147"/>
      <c r="B1148" s="146"/>
      <c r="C1148" s="148"/>
      <c r="D1148" s="149"/>
      <c r="E1148" s="150"/>
      <c r="F1148" s="151"/>
    </row>
    <row r="1149" spans="1:6">
      <c r="A1149" s="147"/>
      <c r="B1149" s="146"/>
      <c r="C1149" s="148"/>
      <c r="D1149" s="149"/>
      <c r="E1149" s="150"/>
      <c r="F1149" s="151"/>
    </row>
    <row r="1150" spans="1:6">
      <c r="A1150" s="147"/>
      <c r="B1150" s="146"/>
      <c r="C1150" s="148"/>
      <c r="D1150" s="149"/>
      <c r="E1150" s="150"/>
      <c r="F1150" s="151"/>
    </row>
    <row r="1151" spans="1:6">
      <c r="A1151" s="147"/>
      <c r="B1151" s="146"/>
      <c r="C1151" s="148"/>
      <c r="D1151" s="149"/>
      <c r="E1151" s="150"/>
      <c r="F1151" s="151"/>
    </row>
    <row r="1152" spans="1:6">
      <c r="A1152" s="147"/>
      <c r="B1152" s="146"/>
      <c r="C1152" s="148"/>
      <c r="D1152" s="149"/>
      <c r="E1152" s="150"/>
      <c r="F1152" s="151"/>
    </row>
    <row r="1153" spans="1:6">
      <c r="A1153" s="147"/>
      <c r="B1153" s="146"/>
      <c r="C1153" s="148"/>
      <c r="D1153" s="149"/>
      <c r="E1153" s="150"/>
      <c r="F1153" s="151"/>
    </row>
    <row r="1154" spans="1:6">
      <c r="A1154" s="147"/>
      <c r="B1154" s="146"/>
      <c r="C1154" s="148"/>
      <c r="D1154" s="149"/>
      <c r="E1154" s="150"/>
      <c r="F1154" s="151"/>
    </row>
    <row r="1155" spans="1:6">
      <c r="A1155" s="147"/>
      <c r="B1155" s="146"/>
      <c r="C1155" s="148"/>
      <c r="D1155" s="149"/>
      <c r="E1155" s="150"/>
      <c r="F1155" s="151"/>
    </row>
    <row r="1156" spans="1:6">
      <c r="A1156" s="147"/>
      <c r="B1156" s="146"/>
      <c r="C1156" s="148"/>
      <c r="D1156" s="149"/>
      <c r="E1156" s="150"/>
      <c r="F1156" s="151"/>
    </row>
    <row r="1157" spans="1:6">
      <c r="A1157" s="147"/>
      <c r="B1157" s="146"/>
      <c r="C1157" s="148"/>
      <c r="D1157" s="149"/>
      <c r="E1157" s="150"/>
      <c r="F1157" s="151"/>
    </row>
    <row r="1158" spans="1:6">
      <c r="A1158" s="147"/>
      <c r="B1158" s="146"/>
      <c r="C1158" s="148"/>
      <c r="D1158" s="149"/>
      <c r="E1158" s="150"/>
      <c r="F1158" s="151"/>
    </row>
    <row r="1159" spans="1:6">
      <c r="A1159" s="147"/>
      <c r="B1159" s="146"/>
      <c r="C1159" s="148"/>
      <c r="D1159" s="149"/>
      <c r="E1159" s="150"/>
      <c r="F1159" s="151"/>
    </row>
    <row r="1160" spans="1:6">
      <c r="A1160" s="147"/>
      <c r="B1160" s="146"/>
      <c r="C1160" s="148"/>
      <c r="D1160" s="149"/>
      <c r="E1160" s="150"/>
      <c r="F1160" s="151"/>
    </row>
    <row r="1161" spans="1:6">
      <c r="A1161" s="147"/>
      <c r="B1161" s="146"/>
      <c r="C1161" s="148"/>
      <c r="D1161" s="149"/>
      <c r="E1161" s="150"/>
      <c r="F1161" s="151"/>
    </row>
    <row r="1162" spans="1:6">
      <c r="A1162" s="147"/>
      <c r="B1162" s="146"/>
      <c r="C1162" s="148"/>
      <c r="D1162" s="149"/>
      <c r="E1162" s="150"/>
      <c r="F1162" s="151"/>
    </row>
    <row r="1163" spans="1:6">
      <c r="A1163" s="147"/>
      <c r="B1163" s="146"/>
      <c r="C1163" s="148"/>
      <c r="D1163" s="149"/>
      <c r="E1163" s="150"/>
      <c r="F1163" s="151"/>
    </row>
    <row r="1164" spans="1:6">
      <c r="A1164" s="147"/>
      <c r="B1164" s="146"/>
      <c r="C1164" s="148"/>
      <c r="D1164" s="149"/>
      <c r="E1164" s="150"/>
      <c r="F1164" s="151"/>
    </row>
    <row r="1165" spans="1:6">
      <c r="A1165" s="147"/>
      <c r="B1165" s="146"/>
      <c r="C1165" s="148"/>
      <c r="D1165" s="149"/>
      <c r="E1165" s="150"/>
      <c r="F1165" s="151"/>
    </row>
    <row r="1166" spans="1:6">
      <c r="A1166" s="147"/>
      <c r="B1166" s="146"/>
      <c r="C1166" s="148"/>
      <c r="D1166" s="149"/>
      <c r="E1166" s="150"/>
      <c r="F1166" s="151"/>
    </row>
    <row r="1167" spans="1:6">
      <c r="A1167" s="147"/>
      <c r="B1167" s="146"/>
      <c r="C1167" s="148"/>
      <c r="D1167" s="149"/>
      <c r="E1167" s="150"/>
      <c r="F1167" s="151"/>
    </row>
    <row r="1168" spans="1:6">
      <c r="A1168" s="147"/>
      <c r="B1168" s="146"/>
      <c r="C1168" s="148"/>
      <c r="D1168" s="149"/>
      <c r="E1168" s="150"/>
      <c r="F1168" s="151"/>
    </row>
    <row r="1169" spans="1:6">
      <c r="A1169" s="147"/>
      <c r="B1169" s="146"/>
      <c r="C1169" s="148"/>
      <c r="D1169" s="149"/>
      <c r="E1169" s="150"/>
      <c r="F1169" s="151"/>
    </row>
    <row r="1170" spans="1:6">
      <c r="A1170" s="147"/>
      <c r="B1170" s="146"/>
      <c r="C1170" s="148"/>
      <c r="D1170" s="149"/>
      <c r="E1170" s="150"/>
      <c r="F1170" s="151"/>
    </row>
    <row r="1171" spans="1:6">
      <c r="A1171" s="147"/>
      <c r="B1171" s="146"/>
      <c r="C1171" s="148"/>
      <c r="D1171" s="149"/>
      <c r="E1171" s="150"/>
      <c r="F1171" s="151"/>
    </row>
    <row r="1172" spans="1:6">
      <c r="A1172" s="147"/>
      <c r="B1172" s="146"/>
      <c r="C1172" s="148"/>
      <c r="D1172" s="149"/>
      <c r="E1172" s="150"/>
      <c r="F1172" s="151"/>
    </row>
    <row r="1173" spans="1:6">
      <c r="A1173" s="147"/>
      <c r="B1173" s="146"/>
      <c r="C1173" s="148"/>
      <c r="D1173" s="149"/>
      <c r="E1173" s="150"/>
      <c r="F1173" s="151"/>
    </row>
    <row r="1174" spans="1:6">
      <c r="A1174" s="147"/>
      <c r="B1174" s="146"/>
      <c r="C1174" s="148"/>
      <c r="D1174" s="149"/>
      <c r="E1174" s="150"/>
      <c r="F1174" s="151"/>
    </row>
    <row r="1175" spans="1:6">
      <c r="A1175" s="147"/>
      <c r="B1175" s="146"/>
      <c r="C1175" s="148"/>
      <c r="D1175" s="149"/>
      <c r="E1175" s="150"/>
      <c r="F1175" s="151"/>
    </row>
    <row r="1176" spans="1:6">
      <c r="A1176" s="147"/>
      <c r="B1176" s="146"/>
      <c r="C1176" s="148"/>
      <c r="D1176" s="149"/>
      <c r="E1176" s="150"/>
      <c r="F1176" s="151"/>
    </row>
    <row r="1177" spans="1:6">
      <c r="A1177" s="147"/>
      <c r="B1177" s="146"/>
      <c r="C1177" s="148"/>
      <c r="D1177" s="149"/>
      <c r="E1177" s="150"/>
      <c r="F1177" s="151"/>
    </row>
    <row r="1178" spans="1:6">
      <c r="A1178" s="147"/>
      <c r="B1178" s="146"/>
      <c r="C1178" s="148"/>
      <c r="D1178" s="149"/>
      <c r="E1178" s="150"/>
      <c r="F1178" s="151"/>
    </row>
    <row r="1179" spans="1:6">
      <c r="A1179" s="147"/>
      <c r="B1179" s="146"/>
      <c r="C1179" s="148"/>
      <c r="D1179" s="149"/>
      <c r="E1179" s="150"/>
      <c r="F1179" s="151"/>
    </row>
    <row r="1180" spans="1:6">
      <c r="A1180" s="147"/>
      <c r="B1180" s="146"/>
      <c r="C1180" s="148"/>
      <c r="D1180" s="149"/>
      <c r="E1180" s="150"/>
      <c r="F1180" s="151"/>
    </row>
    <row r="1181" spans="1:6">
      <c r="A1181" s="147"/>
      <c r="B1181" s="146"/>
      <c r="C1181" s="148"/>
      <c r="D1181" s="149"/>
      <c r="E1181" s="150"/>
      <c r="F1181" s="151"/>
    </row>
    <row r="1182" spans="1:6">
      <c r="A1182" s="147"/>
      <c r="B1182" s="146"/>
      <c r="C1182" s="148"/>
      <c r="D1182" s="149"/>
      <c r="E1182" s="150"/>
      <c r="F1182" s="151"/>
    </row>
    <row r="1183" spans="1:6">
      <c r="A1183" s="147"/>
      <c r="B1183" s="146"/>
      <c r="C1183" s="148"/>
      <c r="D1183" s="149"/>
      <c r="E1183" s="150"/>
      <c r="F1183" s="151"/>
    </row>
    <row r="1184" spans="1:6">
      <c r="A1184" s="147"/>
      <c r="B1184" s="146"/>
      <c r="C1184" s="148"/>
      <c r="D1184" s="149"/>
      <c r="E1184" s="150"/>
      <c r="F1184" s="151"/>
    </row>
    <row r="1185" spans="1:6">
      <c r="A1185" s="147"/>
      <c r="B1185" s="146"/>
      <c r="C1185" s="148"/>
      <c r="D1185" s="149"/>
      <c r="E1185" s="150"/>
      <c r="F1185" s="151"/>
    </row>
    <row r="1186" spans="1:6">
      <c r="A1186" s="147"/>
      <c r="B1186" s="146"/>
      <c r="C1186" s="148"/>
      <c r="D1186" s="149"/>
      <c r="E1186" s="150"/>
      <c r="F1186" s="151"/>
    </row>
    <row r="1187" spans="1:6">
      <c r="A1187" s="147"/>
      <c r="B1187" s="146"/>
      <c r="C1187" s="148"/>
      <c r="D1187" s="149"/>
      <c r="E1187" s="150"/>
      <c r="F1187" s="151"/>
    </row>
    <row r="1188" spans="1:6">
      <c r="A1188" s="147"/>
      <c r="B1188" s="146"/>
      <c r="C1188" s="148"/>
      <c r="D1188" s="149"/>
      <c r="E1188" s="150"/>
      <c r="F1188" s="151"/>
    </row>
    <row r="1189" spans="1:6">
      <c r="A1189" s="147"/>
      <c r="B1189" s="146"/>
      <c r="C1189" s="148"/>
      <c r="D1189" s="149"/>
      <c r="E1189" s="150"/>
      <c r="F1189" s="151"/>
    </row>
    <row r="1190" spans="1:6">
      <c r="A1190" s="147"/>
      <c r="B1190" s="146"/>
      <c r="C1190" s="148"/>
      <c r="D1190" s="149"/>
      <c r="E1190" s="150"/>
      <c r="F1190" s="151"/>
    </row>
    <row r="1191" spans="1:6">
      <c r="A1191" s="147"/>
      <c r="B1191" s="146"/>
      <c r="C1191" s="148"/>
      <c r="D1191" s="149"/>
      <c r="E1191" s="150"/>
      <c r="F1191" s="151"/>
    </row>
    <row r="1192" spans="1:6">
      <c r="A1192" s="147"/>
      <c r="B1192" s="146"/>
      <c r="C1192" s="148"/>
      <c r="D1192" s="149"/>
      <c r="E1192" s="150"/>
      <c r="F1192" s="151"/>
    </row>
    <row r="1193" spans="1:6">
      <c r="A1193" s="147"/>
      <c r="B1193" s="146"/>
      <c r="C1193" s="148"/>
      <c r="D1193" s="149"/>
      <c r="E1193" s="150"/>
      <c r="F1193" s="151"/>
    </row>
    <row r="1194" spans="1:6">
      <c r="A1194" s="147"/>
      <c r="B1194" s="146"/>
      <c r="C1194" s="148"/>
      <c r="D1194" s="149"/>
      <c r="E1194" s="150"/>
      <c r="F1194" s="151"/>
    </row>
    <row r="1195" spans="1:6">
      <c r="A1195" s="147"/>
      <c r="B1195" s="146"/>
      <c r="C1195" s="148"/>
      <c r="D1195" s="149"/>
      <c r="E1195" s="150"/>
      <c r="F1195" s="151"/>
    </row>
    <row r="1196" spans="1:6">
      <c r="A1196" s="147"/>
      <c r="B1196" s="146"/>
      <c r="C1196" s="148"/>
      <c r="D1196" s="149"/>
      <c r="E1196" s="150"/>
      <c r="F1196" s="151"/>
    </row>
    <row r="1197" spans="1:6">
      <c r="A1197" s="147"/>
      <c r="B1197" s="146"/>
      <c r="C1197" s="148"/>
      <c r="D1197" s="149"/>
      <c r="E1197" s="150"/>
      <c r="F1197" s="151"/>
    </row>
    <row r="1198" spans="1:6">
      <c r="A1198" s="147"/>
      <c r="B1198" s="146"/>
      <c r="C1198" s="148"/>
      <c r="D1198" s="149"/>
      <c r="E1198" s="150"/>
      <c r="F1198" s="151"/>
    </row>
    <row r="1199" spans="1:6">
      <c r="A1199" s="147"/>
      <c r="B1199" s="146"/>
      <c r="C1199" s="148"/>
      <c r="D1199" s="149"/>
      <c r="E1199" s="150"/>
      <c r="F1199" s="151"/>
    </row>
    <row r="1200" spans="1:6">
      <c r="A1200" s="147"/>
      <c r="B1200" s="146"/>
      <c r="C1200" s="148"/>
      <c r="D1200" s="149"/>
      <c r="E1200" s="150"/>
      <c r="F1200" s="151"/>
    </row>
    <row r="1201" spans="1:6">
      <c r="A1201" s="147"/>
      <c r="B1201" s="146"/>
      <c r="C1201" s="148"/>
      <c r="D1201" s="149"/>
      <c r="E1201" s="150"/>
      <c r="F1201" s="151"/>
    </row>
    <row r="1202" spans="1:6">
      <c r="A1202" s="147"/>
      <c r="B1202" s="146"/>
      <c r="C1202" s="148"/>
      <c r="D1202" s="149"/>
      <c r="E1202" s="150"/>
      <c r="F1202" s="151"/>
    </row>
    <row r="1203" spans="1:6">
      <c r="A1203" s="147"/>
      <c r="B1203" s="146"/>
      <c r="C1203" s="148"/>
      <c r="D1203" s="149"/>
      <c r="E1203" s="150"/>
      <c r="F1203" s="151"/>
    </row>
    <row r="1204" spans="1:6">
      <c r="A1204" s="147"/>
      <c r="B1204" s="146"/>
      <c r="C1204" s="148"/>
      <c r="D1204" s="149"/>
      <c r="E1204" s="150"/>
      <c r="F1204" s="151"/>
    </row>
    <row r="1205" spans="1:6">
      <c r="A1205" s="147"/>
      <c r="B1205" s="146"/>
      <c r="C1205" s="148"/>
      <c r="D1205" s="149"/>
      <c r="E1205" s="150"/>
      <c r="F1205" s="151"/>
    </row>
    <row r="1206" spans="1:6">
      <c r="A1206" s="147"/>
      <c r="B1206" s="146"/>
      <c r="C1206" s="148"/>
      <c r="D1206" s="149"/>
      <c r="E1206" s="150"/>
      <c r="F1206" s="151"/>
    </row>
    <row r="1207" spans="1:6">
      <c r="A1207" s="147"/>
      <c r="B1207" s="146"/>
      <c r="C1207" s="148"/>
      <c r="D1207" s="149"/>
      <c r="E1207" s="150"/>
      <c r="F1207" s="151"/>
    </row>
    <row r="1208" spans="1:6">
      <c r="A1208" s="147"/>
      <c r="B1208" s="146"/>
      <c r="C1208" s="148"/>
      <c r="D1208" s="149"/>
      <c r="E1208" s="150"/>
      <c r="F1208" s="151"/>
    </row>
    <row r="1209" spans="1:6">
      <c r="A1209" s="147"/>
      <c r="B1209" s="146"/>
      <c r="C1209" s="148"/>
      <c r="D1209" s="149"/>
      <c r="E1209" s="150"/>
      <c r="F1209" s="151"/>
    </row>
    <row r="1210" spans="1:6">
      <c r="A1210" s="147"/>
      <c r="B1210" s="146"/>
      <c r="C1210" s="148"/>
      <c r="D1210" s="149"/>
      <c r="E1210" s="150"/>
      <c r="F1210" s="151"/>
    </row>
    <row r="1211" spans="1:6">
      <c r="A1211" s="147"/>
      <c r="B1211" s="146"/>
      <c r="C1211" s="148"/>
      <c r="D1211" s="149"/>
      <c r="E1211" s="150"/>
      <c r="F1211" s="151"/>
    </row>
    <row r="1212" spans="1:6">
      <c r="A1212" s="147"/>
      <c r="B1212" s="146"/>
      <c r="C1212" s="148"/>
      <c r="D1212" s="149"/>
      <c r="E1212" s="150"/>
      <c r="F1212" s="151"/>
    </row>
    <row r="1213" spans="1:6">
      <c r="A1213" s="147"/>
      <c r="B1213" s="146"/>
      <c r="C1213" s="148"/>
      <c r="D1213" s="149"/>
      <c r="E1213" s="150"/>
      <c r="F1213" s="151"/>
    </row>
    <row r="1214" spans="1:6">
      <c r="A1214" s="147"/>
      <c r="B1214" s="146"/>
      <c r="C1214" s="148"/>
      <c r="D1214" s="149"/>
      <c r="E1214" s="150"/>
      <c r="F1214" s="151"/>
    </row>
    <row r="1215" spans="1:6">
      <c r="A1215" s="147"/>
      <c r="B1215" s="146"/>
      <c r="C1215" s="148"/>
      <c r="D1215" s="149"/>
      <c r="E1215" s="150"/>
      <c r="F1215" s="151"/>
    </row>
    <row r="1216" spans="1:6">
      <c r="A1216" s="147"/>
      <c r="B1216" s="146"/>
      <c r="C1216" s="148"/>
      <c r="D1216" s="149"/>
      <c r="E1216" s="150"/>
      <c r="F1216" s="151"/>
    </row>
    <row r="1217" spans="1:6">
      <c r="A1217" s="147"/>
      <c r="B1217" s="146"/>
      <c r="C1217" s="148"/>
      <c r="D1217" s="149"/>
      <c r="E1217" s="150"/>
      <c r="F1217" s="151"/>
    </row>
    <row r="1218" spans="1:6">
      <c r="A1218" s="147"/>
      <c r="B1218" s="146"/>
      <c r="C1218" s="148"/>
      <c r="D1218" s="149"/>
      <c r="E1218" s="150"/>
      <c r="F1218" s="151"/>
    </row>
    <row r="1219" spans="1:6">
      <c r="A1219" s="147"/>
      <c r="B1219" s="146"/>
      <c r="C1219" s="148"/>
      <c r="D1219" s="149"/>
      <c r="E1219" s="150"/>
      <c r="F1219" s="151"/>
    </row>
    <row r="1220" spans="1:6">
      <c r="A1220" s="147"/>
      <c r="B1220" s="146"/>
      <c r="C1220" s="148"/>
      <c r="D1220" s="149"/>
      <c r="E1220" s="150"/>
      <c r="F1220" s="151"/>
    </row>
    <row r="1221" spans="1:6">
      <c r="A1221" s="147"/>
      <c r="B1221" s="146"/>
      <c r="C1221" s="148"/>
      <c r="D1221" s="149"/>
      <c r="E1221" s="150"/>
      <c r="F1221" s="151"/>
    </row>
    <row r="1222" spans="1:6">
      <c r="A1222" s="147"/>
      <c r="B1222" s="146"/>
      <c r="C1222" s="148"/>
      <c r="D1222" s="149"/>
      <c r="E1222" s="150"/>
      <c r="F1222" s="151"/>
    </row>
    <row r="1223" spans="1:6">
      <c r="A1223" s="147"/>
      <c r="B1223" s="146"/>
      <c r="C1223" s="148"/>
      <c r="D1223" s="149"/>
      <c r="E1223" s="150"/>
      <c r="F1223" s="151"/>
    </row>
    <row r="1224" spans="1:6">
      <c r="A1224" s="147"/>
      <c r="B1224" s="146"/>
      <c r="C1224" s="148"/>
      <c r="D1224" s="149"/>
      <c r="E1224" s="150"/>
      <c r="F1224" s="151"/>
    </row>
    <row r="1225" spans="1:6">
      <c r="A1225" s="147"/>
      <c r="B1225" s="146"/>
      <c r="C1225" s="148"/>
      <c r="D1225" s="149"/>
      <c r="E1225" s="150"/>
      <c r="F1225" s="151"/>
    </row>
    <row r="1226" spans="1:6">
      <c r="A1226" s="147"/>
      <c r="B1226" s="146"/>
      <c r="C1226" s="148"/>
      <c r="D1226" s="149"/>
      <c r="E1226" s="150"/>
      <c r="F1226" s="151"/>
    </row>
    <row r="1227" spans="1:6">
      <c r="A1227" s="147"/>
      <c r="B1227" s="146"/>
      <c r="C1227" s="148"/>
      <c r="D1227" s="149"/>
      <c r="E1227" s="150"/>
      <c r="F1227" s="151"/>
    </row>
    <row r="1228" spans="1:6">
      <c r="A1228" s="147"/>
      <c r="B1228" s="146"/>
      <c r="C1228" s="148"/>
      <c r="D1228" s="149"/>
      <c r="E1228" s="150"/>
      <c r="F1228" s="151"/>
    </row>
    <row r="1229" spans="1:6">
      <c r="A1229" s="147"/>
      <c r="B1229" s="146"/>
      <c r="C1229" s="148"/>
      <c r="D1229" s="149"/>
      <c r="E1229" s="150"/>
      <c r="F1229" s="151"/>
    </row>
    <row r="1230" spans="1:6">
      <c r="A1230" s="147"/>
      <c r="B1230" s="146"/>
      <c r="C1230" s="148"/>
      <c r="D1230" s="149"/>
      <c r="E1230" s="150"/>
      <c r="F1230" s="151"/>
    </row>
    <row r="1231" spans="1:6">
      <c r="A1231" s="147"/>
      <c r="B1231" s="146"/>
      <c r="C1231" s="148"/>
      <c r="D1231" s="149"/>
      <c r="E1231" s="150"/>
      <c r="F1231" s="151"/>
    </row>
    <row r="1232" spans="1:6">
      <c r="A1232" s="147"/>
      <c r="B1232" s="146"/>
      <c r="C1232" s="148"/>
      <c r="D1232" s="149"/>
      <c r="E1232" s="150"/>
      <c r="F1232" s="151"/>
    </row>
    <row r="1233" spans="1:6">
      <c r="A1233" s="147"/>
      <c r="B1233" s="146"/>
      <c r="C1233" s="148"/>
      <c r="D1233" s="149"/>
      <c r="E1233" s="150"/>
      <c r="F1233" s="151"/>
    </row>
    <row r="1234" spans="1:6">
      <c r="A1234" s="147"/>
      <c r="B1234" s="146"/>
      <c r="C1234" s="148"/>
      <c r="D1234" s="149"/>
      <c r="E1234" s="150"/>
      <c r="F1234" s="151"/>
    </row>
    <row r="1235" spans="1:6">
      <c r="A1235" s="147"/>
      <c r="B1235" s="146"/>
      <c r="C1235" s="148"/>
      <c r="D1235" s="149"/>
      <c r="E1235" s="150"/>
      <c r="F1235" s="151"/>
    </row>
    <row r="1236" spans="1:6">
      <c r="A1236" s="147"/>
      <c r="B1236" s="146"/>
      <c r="C1236" s="148"/>
      <c r="D1236" s="149"/>
      <c r="E1236" s="150"/>
      <c r="F1236" s="151"/>
    </row>
    <row r="1237" spans="1:6">
      <c r="A1237" s="147"/>
      <c r="B1237" s="146"/>
      <c r="C1237" s="148"/>
      <c r="D1237" s="149"/>
      <c r="E1237" s="150"/>
      <c r="F1237" s="151"/>
    </row>
    <row r="1238" spans="1:6">
      <c r="A1238" s="147"/>
      <c r="B1238" s="146"/>
      <c r="C1238" s="148"/>
      <c r="D1238" s="149"/>
      <c r="E1238" s="150"/>
      <c r="F1238" s="151"/>
    </row>
    <row r="1239" spans="1:6">
      <c r="A1239" s="147"/>
      <c r="B1239" s="146"/>
      <c r="C1239" s="148"/>
      <c r="D1239" s="149"/>
      <c r="E1239" s="150"/>
      <c r="F1239" s="151"/>
    </row>
    <row r="1240" spans="1:6">
      <c r="A1240" s="147"/>
      <c r="B1240" s="146"/>
      <c r="C1240" s="148"/>
      <c r="D1240" s="149"/>
      <c r="E1240" s="150"/>
      <c r="F1240" s="151"/>
    </row>
    <row r="1241" spans="1:6">
      <c r="A1241" s="147"/>
      <c r="B1241" s="146"/>
      <c r="C1241" s="148"/>
      <c r="D1241" s="149"/>
      <c r="E1241" s="150"/>
      <c r="F1241" s="151"/>
    </row>
    <row r="1242" spans="1:6">
      <c r="A1242" s="147"/>
      <c r="B1242" s="146"/>
      <c r="C1242" s="148"/>
      <c r="D1242" s="149"/>
      <c r="E1242" s="150"/>
      <c r="F1242" s="151"/>
    </row>
    <row r="1243" spans="1:6">
      <c r="A1243" s="147"/>
      <c r="B1243" s="146"/>
      <c r="C1243" s="148"/>
      <c r="D1243" s="149"/>
      <c r="E1243" s="150"/>
      <c r="F1243" s="151"/>
    </row>
    <row r="1244" spans="1:6">
      <c r="A1244" s="147"/>
      <c r="B1244" s="146"/>
      <c r="C1244" s="148"/>
      <c r="D1244" s="149"/>
      <c r="E1244" s="150"/>
      <c r="F1244" s="151"/>
    </row>
    <row r="1245" spans="1:6">
      <c r="A1245" s="147"/>
      <c r="B1245" s="146"/>
      <c r="C1245" s="148"/>
      <c r="D1245" s="149"/>
      <c r="E1245" s="150"/>
      <c r="F1245" s="151"/>
    </row>
    <row r="1246" spans="1:6">
      <c r="A1246" s="147"/>
      <c r="B1246" s="146"/>
      <c r="C1246" s="148"/>
      <c r="D1246" s="149"/>
      <c r="E1246" s="150"/>
      <c r="F1246" s="151"/>
    </row>
    <row r="1247" spans="1:6">
      <c r="A1247" s="147"/>
      <c r="B1247" s="146"/>
      <c r="C1247" s="148"/>
      <c r="D1247" s="149"/>
      <c r="E1247" s="150"/>
      <c r="F1247" s="151"/>
    </row>
    <row r="1248" spans="1:6">
      <c r="A1248" s="147"/>
      <c r="B1248" s="146"/>
      <c r="C1248" s="148"/>
      <c r="D1248" s="149"/>
      <c r="E1248" s="150"/>
      <c r="F1248" s="151"/>
    </row>
    <row r="1249" spans="1:6">
      <c r="A1249" s="147"/>
      <c r="B1249" s="146"/>
      <c r="C1249" s="148"/>
      <c r="D1249" s="149"/>
      <c r="E1249" s="150"/>
      <c r="F1249" s="151"/>
    </row>
    <row r="1250" spans="1:6">
      <c r="A1250" s="147"/>
      <c r="B1250" s="146"/>
      <c r="C1250" s="148"/>
      <c r="D1250" s="149"/>
      <c r="E1250" s="150"/>
      <c r="F1250" s="151"/>
    </row>
    <row r="1251" spans="1:6">
      <c r="A1251" s="147"/>
      <c r="B1251" s="146"/>
      <c r="C1251" s="148"/>
      <c r="D1251" s="149"/>
      <c r="E1251" s="150"/>
      <c r="F1251" s="151"/>
    </row>
    <row r="1252" spans="1:6">
      <c r="A1252" s="147"/>
      <c r="B1252" s="146"/>
      <c r="C1252" s="148"/>
      <c r="D1252" s="149"/>
      <c r="E1252" s="150"/>
      <c r="F1252" s="151"/>
    </row>
    <row r="1253" spans="1:6">
      <c r="A1253" s="147"/>
      <c r="B1253" s="146"/>
      <c r="C1253" s="148"/>
      <c r="D1253" s="149"/>
      <c r="E1253" s="150"/>
      <c r="F1253" s="151"/>
    </row>
    <row r="1254" spans="1:6">
      <c r="A1254" s="147"/>
      <c r="B1254" s="146"/>
      <c r="C1254" s="148"/>
      <c r="D1254" s="149"/>
      <c r="E1254" s="150"/>
      <c r="F1254" s="151"/>
    </row>
    <row r="1255" spans="1:6">
      <c r="A1255" s="147"/>
      <c r="B1255" s="146"/>
      <c r="C1255" s="148"/>
      <c r="D1255" s="149"/>
      <c r="E1255" s="150"/>
      <c r="F1255" s="151"/>
    </row>
    <row r="1256" spans="1:6">
      <c r="A1256" s="147"/>
      <c r="B1256" s="146"/>
      <c r="C1256" s="148"/>
      <c r="D1256" s="149"/>
      <c r="E1256" s="150"/>
      <c r="F1256" s="151"/>
    </row>
    <row r="1257" spans="1:6">
      <c r="A1257" s="147"/>
      <c r="B1257" s="146"/>
      <c r="C1257" s="148"/>
      <c r="D1257" s="149"/>
      <c r="E1257" s="150"/>
      <c r="F1257" s="151"/>
    </row>
    <row r="1258" spans="1:6">
      <c r="A1258" s="147"/>
      <c r="B1258" s="146"/>
      <c r="C1258" s="148"/>
      <c r="D1258" s="149"/>
      <c r="E1258" s="150"/>
      <c r="F1258" s="151"/>
    </row>
    <row r="1259" spans="1:6">
      <c r="A1259" s="147"/>
      <c r="B1259" s="146"/>
      <c r="C1259" s="148"/>
      <c r="D1259" s="149"/>
      <c r="E1259" s="150"/>
      <c r="F1259" s="151"/>
    </row>
    <row r="1260" spans="1:6">
      <c r="A1260" s="147"/>
      <c r="B1260" s="146"/>
      <c r="C1260" s="148"/>
      <c r="D1260" s="149"/>
      <c r="E1260" s="150"/>
      <c r="F1260" s="151"/>
    </row>
    <row r="1261" spans="1:6">
      <c r="A1261" s="147"/>
      <c r="B1261" s="146"/>
      <c r="C1261" s="148"/>
      <c r="D1261" s="149"/>
      <c r="E1261" s="150"/>
      <c r="F1261" s="151"/>
    </row>
    <row r="1262" spans="1:6">
      <c r="A1262" s="147"/>
      <c r="B1262" s="146"/>
      <c r="C1262" s="148"/>
      <c r="D1262" s="149"/>
      <c r="E1262" s="150"/>
      <c r="F1262" s="151"/>
    </row>
    <row r="1263" spans="1:6">
      <c r="A1263" s="147"/>
      <c r="B1263" s="146"/>
      <c r="C1263" s="148"/>
      <c r="D1263" s="149"/>
      <c r="E1263" s="150"/>
      <c r="F1263" s="151"/>
    </row>
    <row r="1264" spans="1:6">
      <c r="A1264" s="147"/>
      <c r="B1264" s="146"/>
      <c r="C1264" s="148"/>
      <c r="D1264" s="149"/>
      <c r="E1264" s="150"/>
      <c r="F1264" s="151"/>
    </row>
    <row r="1265" spans="1:6">
      <c r="A1265" s="147"/>
      <c r="B1265" s="146"/>
      <c r="C1265" s="148"/>
      <c r="D1265" s="149"/>
      <c r="E1265" s="150"/>
      <c r="F1265" s="151"/>
    </row>
    <row r="1266" spans="1:6">
      <c r="A1266" s="147"/>
      <c r="B1266" s="146"/>
      <c r="C1266" s="148"/>
      <c r="D1266" s="149"/>
      <c r="E1266" s="150"/>
      <c r="F1266" s="151"/>
    </row>
    <row r="1267" spans="1:6">
      <c r="A1267" s="147"/>
      <c r="B1267" s="146"/>
      <c r="C1267" s="148"/>
      <c r="D1267" s="149"/>
      <c r="E1267" s="150"/>
      <c r="F1267" s="151"/>
    </row>
    <row r="1268" spans="1:6">
      <c r="A1268" s="147"/>
      <c r="B1268" s="146"/>
      <c r="C1268" s="148"/>
      <c r="D1268" s="149"/>
      <c r="E1268" s="150"/>
      <c r="F1268" s="151"/>
    </row>
    <row r="1269" spans="1:6">
      <c r="A1269" s="147"/>
      <c r="B1269" s="146"/>
      <c r="C1269" s="148"/>
      <c r="D1269" s="149"/>
      <c r="E1269" s="150"/>
      <c r="F1269" s="151"/>
    </row>
    <row r="1270" spans="1:6">
      <c r="A1270" s="147"/>
      <c r="B1270" s="146"/>
      <c r="C1270" s="148"/>
      <c r="D1270" s="149"/>
      <c r="E1270" s="150"/>
      <c r="F1270" s="151"/>
    </row>
    <row r="1271" spans="1:6">
      <c r="A1271" s="147"/>
      <c r="B1271" s="146"/>
      <c r="C1271" s="148"/>
      <c r="D1271" s="149"/>
      <c r="E1271" s="150"/>
      <c r="F1271" s="151"/>
    </row>
    <row r="1272" spans="1:6">
      <c r="A1272" s="147"/>
      <c r="B1272" s="146"/>
      <c r="C1272" s="148"/>
      <c r="D1272" s="149"/>
      <c r="E1272" s="150"/>
      <c r="F1272" s="151"/>
    </row>
    <row r="1273" spans="1:6">
      <c r="A1273" s="147"/>
      <c r="B1273" s="146"/>
      <c r="C1273" s="148"/>
      <c r="D1273" s="149"/>
      <c r="E1273" s="150"/>
      <c r="F1273" s="151"/>
    </row>
    <row r="1274" spans="1:6">
      <c r="A1274" s="147"/>
      <c r="B1274" s="146"/>
      <c r="C1274" s="148"/>
      <c r="D1274" s="149"/>
      <c r="E1274" s="150"/>
      <c r="F1274" s="151"/>
    </row>
    <row r="1275" spans="1:6">
      <c r="A1275" s="147"/>
      <c r="B1275" s="146"/>
      <c r="C1275" s="148"/>
      <c r="D1275" s="149"/>
      <c r="E1275" s="150"/>
      <c r="F1275" s="151"/>
    </row>
    <row r="1276" spans="1:6">
      <c r="A1276" s="147"/>
      <c r="B1276" s="146"/>
      <c r="C1276" s="148"/>
      <c r="D1276" s="149"/>
      <c r="E1276" s="150"/>
      <c r="F1276" s="151"/>
    </row>
    <row r="1277" spans="1:6">
      <c r="A1277" s="147"/>
      <c r="B1277" s="146"/>
      <c r="C1277" s="148"/>
      <c r="D1277" s="149"/>
      <c r="E1277" s="150"/>
      <c r="F1277" s="151"/>
    </row>
    <row r="1278" spans="1:6">
      <c r="A1278" s="147"/>
      <c r="B1278" s="146"/>
      <c r="C1278" s="148"/>
      <c r="D1278" s="149"/>
      <c r="E1278" s="150"/>
      <c r="F1278" s="151"/>
    </row>
    <row r="1279" spans="1:6">
      <c r="A1279" s="147"/>
      <c r="B1279" s="146"/>
      <c r="C1279" s="148"/>
      <c r="D1279" s="149"/>
      <c r="E1279" s="150"/>
      <c r="F1279" s="151"/>
    </row>
    <row r="1280" spans="1:6">
      <c r="A1280" s="147"/>
      <c r="B1280" s="146"/>
      <c r="C1280" s="148"/>
      <c r="D1280" s="149"/>
      <c r="E1280" s="150"/>
      <c r="F1280" s="151"/>
    </row>
    <row r="1281" spans="1:6">
      <c r="A1281" s="147"/>
      <c r="B1281" s="146"/>
      <c r="C1281" s="148"/>
      <c r="D1281" s="149"/>
      <c r="E1281" s="150"/>
      <c r="F1281" s="151"/>
    </row>
    <row r="1282" spans="1:6">
      <c r="A1282" s="147"/>
      <c r="B1282" s="146"/>
      <c r="C1282" s="148"/>
      <c r="D1282" s="149"/>
      <c r="E1282" s="150"/>
      <c r="F1282" s="151"/>
    </row>
    <row r="1283" spans="1:6">
      <c r="A1283" s="147"/>
      <c r="B1283" s="146"/>
      <c r="C1283" s="148"/>
      <c r="D1283" s="149"/>
      <c r="E1283" s="150"/>
      <c r="F1283" s="151"/>
    </row>
    <row r="1284" spans="1:6">
      <c r="A1284" s="147"/>
      <c r="B1284" s="146"/>
      <c r="C1284" s="148"/>
      <c r="D1284" s="149"/>
      <c r="E1284" s="150"/>
      <c r="F1284" s="151"/>
    </row>
    <row r="1285" spans="1:6">
      <c r="A1285" s="147"/>
      <c r="B1285" s="146"/>
      <c r="C1285" s="148"/>
      <c r="D1285" s="149"/>
      <c r="E1285" s="150"/>
      <c r="F1285" s="151"/>
    </row>
    <row r="1286" spans="1:6">
      <c r="A1286" s="147"/>
      <c r="B1286" s="146"/>
      <c r="C1286" s="148"/>
      <c r="D1286" s="149"/>
      <c r="E1286" s="150"/>
      <c r="F1286" s="151"/>
    </row>
    <row r="1287" spans="1:6">
      <c r="A1287" s="147"/>
      <c r="B1287" s="146"/>
      <c r="C1287" s="148"/>
      <c r="D1287" s="149"/>
      <c r="E1287" s="150"/>
      <c r="F1287" s="151"/>
    </row>
    <row r="1288" spans="1:6">
      <c r="A1288" s="147"/>
      <c r="B1288" s="146"/>
      <c r="C1288" s="148"/>
      <c r="D1288" s="149"/>
      <c r="E1288" s="150"/>
      <c r="F1288" s="151"/>
    </row>
    <row r="1289" spans="1:6">
      <c r="A1289" s="147"/>
      <c r="B1289" s="146"/>
      <c r="C1289" s="148"/>
      <c r="D1289" s="149"/>
      <c r="E1289" s="150"/>
      <c r="F1289" s="151"/>
    </row>
    <row r="1290" spans="1:6">
      <c r="A1290" s="147"/>
      <c r="B1290" s="146"/>
      <c r="C1290" s="148"/>
      <c r="D1290" s="149"/>
      <c r="E1290" s="150"/>
      <c r="F1290" s="151"/>
    </row>
    <row r="1291" spans="1:6">
      <c r="A1291" s="147"/>
      <c r="B1291" s="146"/>
      <c r="C1291" s="148"/>
      <c r="D1291" s="149"/>
      <c r="E1291" s="150"/>
      <c r="F1291" s="151"/>
    </row>
    <row r="1292" spans="1:6">
      <c r="A1292" s="147"/>
      <c r="B1292" s="146"/>
      <c r="C1292" s="148"/>
      <c r="D1292" s="149"/>
      <c r="E1292" s="150"/>
      <c r="F1292" s="151"/>
    </row>
    <row r="1293" spans="1:6">
      <c r="A1293" s="147"/>
      <c r="B1293" s="146"/>
      <c r="C1293" s="148"/>
      <c r="D1293" s="149"/>
      <c r="E1293" s="150"/>
      <c r="F1293" s="151"/>
    </row>
    <row r="1294" spans="1:6">
      <c r="A1294" s="147"/>
      <c r="B1294" s="146"/>
      <c r="C1294" s="148"/>
      <c r="D1294" s="149"/>
      <c r="E1294" s="150"/>
      <c r="F1294" s="151"/>
    </row>
    <row r="1295" spans="1:6">
      <c r="A1295" s="147"/>
      <c r="B1295" s="146"/>
      <c r="C1295" s="148"/>
      <c r="D1295" s="149"/>
      <c r="E1295" s="150"/>
      <c r="F1295" s="151"/>
    </row>
    <row r="1296" spans="1:6">
      <c r="A1296" s="147"/>
      <c r="B1296" s="146"/>
      <c r="C1296" s="148"/>
      <c r="D1296" s="149"/>
      <c r="E1296" s="150"/>
      <c r="F1296" s="151"/>
    </row>
    <row r="1297" spans="1:6">
      <c r="A1297" s="147"/>
      <c r="B1297" s="146"/>
      <c r="C1297" s="148"/>
      <c r="D1297" s="149"/>
      <c r="E1297" s="150"/>
      <c r="F1297" s="151"/>
    </row>
    <row r="1298" spans="1:6">
      <c r="A1298" s="147"/>
      <c r="B1298" s="146"/>
      <c r="C1298" s="148"/>
      <c r="D1298" s="149"/>
      <c r="E1298" s="150"/>
      <c r="F1298" s="151"/>
    </row>
    <row r="1299" spans="1:6">
      <c r="A1299" s="147"/>
      <c r="B1299" s="146"/>
      <c r="C1299" s="148"/>
      <c r="D1299" s="149"/>
      <c r="E1299" s="150"/>
      <c r="F1299" s="151"/>
    </row>
    <row r="1300" spans="1:6">
      <c r="A1300" s="147"/>
      <c r="B1300" s="146"/>
      <c r="C1300" s="148"/>
      <c r="D1300" s="149"/>
      <c r="E1300" s="150"/>
      <c r="F1300" s="151"/>
    </row>
    <row r="1301" spans="1:6">
      <c r="A1301" s="147"/>
      <c r="B1301" s="146"/>
      <c r="C1301" s="148"/>
      <c r="D1301" s="149"/>
      <c r="E1301" s="150"/>
      <c r="F1301" s="151"/>
    </row>
    <row r="1302" spans="1:6">
      <c r="A1302" s="147"/>
      <c r="B1302" s="146"/>
      <c r="C1302" s="148"/>
      <c r="D1302" s="149"/>
      <c r="E1302" s="150"/>
      <c r="F1302" s="151"/>
    </row>
    <row r="1303" spans="1:6">
      <c r="A1303" s="147"/>
      <c r="B1303" s="146"/>
      <c r="C1303" s="148"/>
      <c r="D1303" s="149"/>
      <c r="E1303" s="150"/>
      <c r="F1303" s="151"/>
    </row>
    <row r="1304" spans="1:6">
      <c r="A1304" s="147"/>
      <c r="B1304" s="146"/>
      <c r="C1304" s="148"/>
      <c r="D1304" s="149"/>
      <c r="E1304" s="150"/>
      <c r="F1304" s="151"/>
    </row>
    <row r="1305" spans="1:6">
      <c r="A1305" s="147"/>
      <c r="B1305" s="146"/>
      <c r="C1305" s="148"/>
      <c r="D1305" s="149"/>
      <c r="E1305" s="150"/>
      <c r="F1305" s="151"/>
    </row>
    <row r="1306" spans="1:6">
      <c r="A1306" s="147"/>
      <c r="B1306" s="146"/>
      <c r="C1306" s="148"/>
      <c r="D1306" s="149"/>
      <c r="E1306" s="150"/>
      <c r="F1306" s="151"/>
    </row>
    <row r="1307" spans="1:6">
      <c r="A1307" s="147"/>
      <c r="B1307" s="146"/>
      <c r="C1307" s="148"/>
      <c r="D1307" s="149"/>
      <c r="E1307" s="150"/>
      <c r="F1307" s="151"/>
    </row>
    <row r="1308" spans="1:6">
      <c r="A1308" s="147"/>
      <c r="B1308" s="146"/>
      <c r="C1308" s="148"/>
      <c r="D1308" s="149"/>
      <c r="E1308" s="150"/>
      <c r="F1308" s="151"/>
    </row>
    <row r="1309" spans="1:6">
      <c r="A1309" s="147"/>
      <c r="B1309" s="146"/>
      <c r="C1309" s="148"/>
      <c r="D1309" s="149"/>
      <c r="E1309" s="150"/>
      <c r="F1309" s="151"/>
    </row>
    <row r="1310" spans="1:6">
      <c r="A1310" s="147"/>
      <c r="B1310" s="146"/>
      <c r="C1310" s="148"/>
      <c r="D1310" s="149"/>
      <c r="E1310" s="150"/>
      <c r="F1310" s="151"/>
    </row>
    <row r="1311" spans="1:6">
      <c r="A1311" s="147"/>
      <c r="B1311" s="146"/>
      <c r="C1311" s="148"/>
      <c r="D1311" s="149"/>
      <c r="E1311" s="150"/>
      <c r="F1311" s="151"/>
    </row>
    <row r="1312" spans="1:6">
      <c r="A1312" s="147"/>
      <c r="B1312" s="146"/>
      <c r="C1312" s="148"/>
      <c r="D1312" s="149"/>
      <c r="E1312" s="150"/>
      <c r="F1312" s="151"/>
    </row>
    <row r="1313" spans="1:6">
      <c r="A1313" s="147"/>
      <c r="B1313" s="146"/>
      <c r="C1313" s="148"/>
      <c r="D1313" s="149"/>
      <c r="E1313" s="150"/>
      <c r="F1313" s="151"/>
    </row>
    <row r="1314" spans="1:6">
      <c r="A1314" s="147"/>
      <c r="B1314" s="146"/>
      <c r="C1314" s="148"/>
      <c r="D1314" s="149"/>
      <c r="E1314" s="150"/>
      <c r="F1314" s="151"/>
    </row>
    <row r="1315" spans="1:6">
      <c r="A1315" s="147"/>
      <c r="B1315" s="146"/>
      <c r="C1315" s="148"/>
      <c r="D1315" s="149"/>
      <c r="E1315" s="150"/>
      <c r="F1315" s="151"/>
    </row>
    <row r="1316" spans="1:6">
      <c r="A1316" s="147"/>
      <c r="B1316" s="146"/>
      <c r="C1316" s="148"/>
      <c r="D1316" s="149"/>
      <c r="E1316" s="150"/>
      <c r="F1316" s="151"/>
    </row>
    <row r="1317" spans="1:6">
      <c r="A1317" s="147"/>
      <c r="B1317" s="146"/>
      <c r="C1317" s="148"/>
      <c r="D1317" s="149"/>
      <c r="E1317" s="150"/>
      <c r="F1317" s="151"/>
    </row>
    <row r="1318" spans="1:6">
      <c r="A1318" s="147"/>
      <c r="B1318" s="146"/>
      <c r="C1318" s="148"/>
      <c r="D1318" s="149"/>
      <c r="E1318" s="150"/>
      <c r="F1318" s="151"/>
    </row>
    <row r="1319" spans="1:6">
      <c r="A1319" s="147"/>
      <c r="B1319" s="146"/>
      <c r="C1319" s="148"/>
      <c r="D1319" s="149"/>
      <c r="E1319" s="150"/>
      <c r="F1319" s="151"/>
    </row>
    <row r="1320" spans="1:6">
      <c r="A1320" s="147"/>
      <c r="B1320" s="146"/>
      <c r="C1320" s="148"/>
      <c r="D1320" s="149"/>
      <c r="E1320" s="150"/>
      <c r="F1320" s="151"/>
    </row>
    <row r="1321" spans="1:6">
      <c r="A1321" s="147"/>
      <c r="B1321" s="146"/>
      <c r="C1321" s="148"/>
      <c r="D1321" s="149"/>
      <c r="E1321" s="150"/>
      <c r="F1321" s="151"/>
    </row>
    <row r="1322" spans="1:6">
      <c r="A1322" s="147"/>
      <c r="B1322" s="146"/>
      <c r="C1322" s="148"/>
      <c r="D1322" s="149"/>
      <c r="E1322" s="150"/>
      <c r="F1322" s="151"/>
    </row>
    <row r="1323" spans="1:6">
      <c r="A1323" s="147"/>
      <c r="B1323" s="146"/>
      <c r="C1323" s="148"/>
      <c r="D1323" s="149"/>
      <c r="E1323" s="150"/>
      <c r="F1323" s="151"/>
    </row>
    <row r="1324" spans="1:6">
      <c r="A1324" s="147"/>
      <c r="B1324" s="146"/>
      <c r="C1324" s="148"/>
      <c r="D1324" s="149"/>
      <c r="E1324" s="150"/>
      <c r="F1324" s="151"/>
    </row>
    <row r="1325" spans="1:6">
      <c r="A1325" s="147"/>
      <c r="B1325" s="146"/>
      <c r="C1325" s="148"/>
      <c r="D1325" s="149"/>
      <c r="E1325" s="150"/>
      <c r="F1325" s="151"/>
    </row>
    <row r="1326" spans="1:6">
      <c r="A1326" s="147"/>
      <c r="B1326" s="146"/>
      <c r="C1326" s="148"/>
      <c r="D1326" s="149"/>
      <c r="E1326" s="150"/>
      <c r="F1326" s="151"/>
    </row>
    <row r="1327" spans="1:6">
      <c r="A1327" s="147"/>
      <c r="B1327" s="146"/>
      <c r="C1327" s="148"/>
      <c r="D1327" s="149"/>
      <c r="E1327" s="150"/>
      <c r="F1327" s="151"/>
    </row>
    <row r="1328" spans="1:6">
      <c r="A1328" s="147"/>
      <c r="B1328" s="146"/>
      <c r="C1328" s="148"/>
      <c r="D1328" s="149"/>
      <c r="E1328" s="150"/>
      <c r="F1328" s="151"/>
    </row>
    <row r="1329" spans="1:6">
      <c r="A1329" s="147"/>
      <c r="B1329" s="146"/>
      <c r="C1329" s="148"/>
      <c r="D1329" s="149"/>
      <c r="E1329" s="150"/>
      <c r="F1329" s="151"/>
    </row>
    <row r="1330" spans="1:6">
      <c r="A1330" s="147"/>
      <c r="B1330" s="146"/>
      <c r="C1330" s="148"/>
      <c r="D1330" s="149"/>
      <c r="E1330" s="150"/>
      <c r="F1330" s="151"/>
    </row>
    <row r="1331" spans="1:6">
      <c r="A1331" s="147"/>
      <c r="B1331" s="146"/>
      <c r="C1331" s="148"/>
      <c r="D1331" s="149"/>
      <c r="E1331" s="150"/>
      <c r="F1331" s="151"/>
    </row>
    <row r="1332" spans="1:6">
      <c r="A1332" s="147"/>
      <c r="B1332" s="146"/>
      <c r="C1332" s="148"/>
      <c r="D1332" s="149"/>
      <c r="E1332" s="150"/>
      <c r="F1332" s="151"/>
    </row>
    <row r="1333" spans="1:6">
      <c r="A1333" s="147"/>
      <c r="B1333" s="146"/>
      <c r="C1333" s="148"/>
      <c r="D1333" s="149"/>
      <c r="E1333" s="150"/>
      <c r="F1333" s="151"/>
    </row>
    <row r="1334" spans="1:6">
      <c r="A1334" s="147"/>
      <c r="B1334" s="146"/>
      <c r="C1334" s="148"/>
      <c r="D1334" s="149"/>
      <c r="E1334" s="150"/>
      <c r="F1334" s="151"/>
    </row>
    <row r="1335" spans="1:6">
      <c r="A1335" s="147"/>
      <c r="B1335" s="146"/>
      <c r="C1335" s="148"/>
      <c r="D1335" s="149"/>
      <c r="E1335" s="150"/>
      <c r="F1335" s="151"/>
    </row>
    <row r="1336" spans="1:6">
      <c r="A1336" s="147"/>
      <c r="B1336" s="146"/>
      <c r="C1336" s="148"/>
      <c r="D1336" s="149"/>
      <c r="E1336" s="150"/>
      <c r="F1336" s="151"/>
    </row>
    <row r="1337" spans="1:6">
      <c r="A1337" s="147"/>
      <c r="B1337" s="146"/>
      <c r="C1337" s="148"/>
      <c r="D1337" s="149"/>
      <c r="E1337" s="150"/>
      <c r="F1337" s="151"/>
    </row>
    <row r="1338" spans="1:6">
      <c r="A1338" s="147"/>
      <c r="B1338" s="146"/>
      <c r="C1338" s="148"/>
      <c r="D1338" s="149"/>
      <c r="E1338" s="150"/>
      <c r="F1338" s="151"/>
    </row>
    <row r="1339" spans="1:6">
      <c r="A1339" s="147"/>
      <c r="B1339" s="146"/>
      <c r="C1339" s="148"/>
      <c r="D1339" s="149"/>
      <c r="E1339" s="150"/>
      <c r="F1339" s="151"/>
    </row>
    <row r="1340" spans="1:6">
      <c r="A1340" s="147"/>
      <c r="B1340" s="146"/>
      <c r="C1340" s="148"/>
      <c r="D1340" s="149"/>
      <c r="E1340" s="150"/>
      <c r="F1340" s="151"/>
    </row>
    <row r="1341" spans="1:6">
      <c r="A1341" s="147"/>
      <c r="B1341" s="146"/>
      <c r="C1341" s="148"/>
      <c r="D1341" s="149"/>
      <c r="E1341" s="150"/>
      <c r="F1341" s="151"/>
    </row>
    <row r="1342" spans="1:6">
      <c r="A1342" s="147"/>
      <c r="B1342" s="146"/>
      <c r="C1342" s="148"/>
      <c r="D1342" s="149"/>
      <c r="E1342" s="150"/>
      <c r="F1342" s="151"/>
    </row>
    <row r="1343" spans="1:6">
      <c r="A1343" s="147"/>
      <c r="B1343" s="146"/>
      <c r="C1343" s="148"/>
      <c r="D1343" s="149"/>
      <c r="E1343" s="150"/>
      <c r="F1343" s="151"/>
    </row>
    <row r="1344" spans="1:6">
      <c r="A1344" s="147"/>
      <c r="B1344" s="146"/>
      <c r="C1344" s="148"/>
      <c r="D1344" s="149"/>
      <c r="E1344" s="150"/>
      <c r="F1344" s="151"/>
    </row>
    <row r="1345" spans="1:6">
      <c r="A1345" s="147"/>
      <c r="B1345" s="146"/>
      <c r="C1345" s="148"/>
      <c r="D1345" s="149"/>
      <c r="E1345" s="150"/>
      <c r="F1345" s="151"/>
    </row>
    <row r="1346" spans="1:6">
      <c r="A1346" s="147"/>
      <c r="B1346" s="146"/>
      <c r="C1346" s="148"/>
      <c r="D1346" s="149"/>
      <c r="E1346" s="150"/>
      <c r="F1346" s="151"/>
    </row>
    <row r="1347" spans="1:6">
      <c r="A1347" s="147"/>
      <c r="B1347" s="146"/>
      <c r="C1347" s="148"/>
      <c r="D1347" s="149"/>
      <c r="E1347" s="150"/>
      <c r="F1347" s="151"/>
    </row>
    <row r="1348" spans="1:6">
      <c r="A1348" s="147"/>
      <c r="B1348" s="146"/>
      <c r="C1348" s="148"/>
      <c r="D1348" s="149"/>
      <c r="E1348" s="150"/>
      <c r="F1348" s="151"/>
    </row>
    <row r="1349" spans="1:6">
      <c r="A1349" s="147"/>
      <c r="B1349" s="146"/>
      <c r="C1349" s="148"/>
      <c r="D1349" s="149"/>
      <c r="E1349" s="150"/>
      <c r="F1349" s="151"/>
    </row>
    <row r="1350" spans="1:6">
      <c r="A1350" s="147"/>
      <c r="B1350" s="146"/>
      <c r="C1350" s="148"/>
      <c r="D1350" s="149"/>
      <c r="E1350" s="150"/>
      <c r="F1350" s="151"/>
    </row>
    <row r="1351" spans="1:6">
      <c r="A1351" s="147"/>
      <c r="B1351" s="146"/>
      <c r="C1351" s="148"/>
      <c r="D1351" s="149"/>
      <c r="E1351" s="150"/>
      <c r="F1351" s="151"/>
    </row>
    <row r="1352" spans="1:6">
      <c r="A1352" s="147"/>
      <c r="B1352" s="146"/>
      <c r="C1352" s="148"/>
      <c r="D1352" s="149"/>
      <c r="E1352" s="150"/>
      <c r="F1352" s="151"/>
    </row>
    <row r="1353" spans="1:6">
      <c r="A1353" s="147"/>
      <c r="B1353" s="146"/>
      <c r="C1353" s="148"/>
      <c r="D1353" s="149"/>
      <c r="E1353" s="150"/>
      <c r="F1353" s="151"/>
    </row>
    <row r="1354" spans="1:6">
      <c r="A1354" s="147"/>
      <c r="B1354" s="146"/>
      <c r="C1354" s="148"/>
      <c r="D1354" s="149"/>
      <c r="E1354" s="150"/>
      <c r="F1354" s="151"/>
    </row>
    <row r="1355" spans="1:6">
      <c r="A1355" s="147"/>
      <c r="B1355" s="146"/>
      <c r="C1355" s="148"/>
      <c r="D1355" s="149"/>
      <c r="E1355" s="150"/>
      <c r="F1355" s="151"/>
    </row>
    <row r="1356" spans="1:6">
      <c r="A1356" s="147"/>
      <c r="B1356" s="146"/>
      <c r="C1356" s="148"/>
      <c r="D1356" s="149"/>
      <c r="E1356" s="150"/>
      <c r="F1356" s="151"/>
    </row>
    <row r="1357" spans="1:6">
      <c r="A1357" s="147"/>
      <c r="B1357" s="146"/>
      <c r="C1357" s="148"/>
      <c r="D1357" s="149"/>
      <c r="E1357" s="150"/>
      <c r="F1357" s="151"/>
    </row>
    <row r="1358" spans="1:6">
      <c r="A1358" s="147"/>
      <c r="B1358" s="146"/>
      <c r="C1358" s="148"/>
      <c r="D1358" s="149"/>
      <c r="E1358" s="150"/>
      <c r="F1358" s="151"/>
    </row>
    <row r="1359" spans="1:6">
      <c r="A1359" s="147"/>
      <c r="B1359" s="146"/>
      <c r="C1359" s="148"/>
      <c r="D1359" s="149"/>
      <c r="E1359" s="150"/>
      <c r="F1359" s="151"/>
    </row>
    <row r="1360" spans="1:6">
      <c r="A1360" s="147"/>
      <c r="B1360" s="146"/>
      <c r="C1360" s="148"/>
      <c r="D1360" s="149"/>
      <c r="E1360" s="150"/>
      <c r="F1360" s="151"/>
    </row>
    <row r="1361" spans="1:6">
      <c r="A1361" s="147"/>
      <c r="B1361" s="146"/>
      <c r="C1361" s="148"/>
      <c r="D1361" s="149"/>
      <c r="E1361" s="150"/>
      <c r="F1361" s="151"/>
    </row>
    <row r="1362" spans="1:6">
      <c r="A1362" s="147"/>
      <c r="B1362" s="146"/>
      <c r="C1362" s="148"/>
      <c r="D1362" s="149"/>
      <c r="E1362" s="150"/>
      <c r="F1362" s="151"/>
    </row>
    <row r="1363" spans="1:6">
      <c r="A1363" s="147"/>
      <c r="B1363" s="146"/>
      <c r="C1363" s="148"/>
      <c r="D1363" s="149"/>
      <c r="E1363" s="150"/>
      <c r="F1363" s="151"/>
    </row>
    <row r="1364" spans="1:6">
      <c r="A1364" s="147"/>
      <c r="B1364" s="146"/>
      <c r="C1364" s="148"/>
      <c r="D1364" s="149"/>
      <c r="E1364" s="150"/>
      <c r="F1364" s="151"/>
    </row>
    <row r="1365" spans="1:6">
      <c r="A1365" s="147"/>
      <c r="B1365" s="146"/>
      <c r="C1365" s="148"/>
      <c r="D1365" s="149"/>
      <c r="E1365" s="150"/>
      <c r="F1365" s="151"/>
    </row>
    <row r="1366" spans="1:6">
      <c r="A1366" s="147"/>
      <c r="B1366" s="146"/>
      <c r="C1366" s="148"/>
      <c r="D1366" s="149"/>
      <c r="E1366" s="150"/>
      <c r="F1366" s="151"/>
    </row>
    <row r="1367" spans="1:6">
      <c r="A1367" s="147"/>
      <c r="B1367" s="146"/>
      <c r="C1367" s="148"/>
      <c r="D1367" s="149"/>
      <c r="E1367" s="150"/>
      <c r="F1367" s="151"/>
    </row>
    <row r="1368" spans="1:6">
      <c r="A1368" s="147"/>
      <c r="B1368" s="146"/>
      <c r="C1368" s="148"/>
      <c r="D1368" s="149"/>
      <c r="E1368" s="150"/>
      <c r="F1368" s="151"/>
    </row>
    <row r="1369" spans="1:6">
      <c r="A1369" s="147"/>
      <c r="B1369" s="146"/>
      <c r="C1369" s="148"/>
      <c r="D1369" s="149"/>
      <c r="E1369" s="150"/>
      <c r="F1369" s="151"/>
    </row>
    <row r="1370" spans="1:6">
      <c r="A1370" s="147"/>
      <c r="B1370" s="146"/>
      <c r="C1370" s="148"/>
      <c r="D1370" s="149"/>
      <c r="E1370" s="150"/>
      <c r="F1370" s="151"/>
    </row>
    <row r="1371" spans="1:6">
      <c r="A1371" s="147"/>
      <c r="B1371" s="146"/>
      <c r="C1371" s="148"/>
      <c r="D1371" s="149"/>
      <c r="E1371" s="150"/>
      <c r="F1371" s="151"/>
    </row>
    <row r="1372" spans="1:6">
      <c r="A1372" s="147"/>
      <c r="B1372" s="146"/>
      <c r="C1372" s="148"/>
      <c r="D1372" s="149"/>
      <c r="E1372" s="150"/>
      <c r="F1372" s="151"/>
    </row>
    <row r="1373" spans="1:6">
      <c r="A1373" s="147"/>
      <c r="B1373" s="146"/>
      <c r="C1373" s="148"/>
      <c r="D1373" s="149"/>
      <c r="E1373" s="150"/>
      <c r="F1373" s="151"/>
    </row>
    <row r="1374" spans="1:6">
      <c r="A1374" s="147"/>
      <c r="B1374" s="146"/>
      <c r="C1374" s="148"/>
      <c r="D1374" s="149"/>
      <c r="E1374" s="150"/>
      <c r="F1374" s="151"/>
    </row>
    <row r="1375" spans="1:6">
      <c r="A1375" s="147"/>
      <c r="B1375" s="146"/>
      <c r="C1375" s="148"/>
      <c r="D1375" s="149"/>
      <c r="E1375" s="150"/>
      <c r="F1375" s="151"/>
    </row>
    <row r="1376" spans="1:6">
      <c r="A1376" s="147"/>
      <c r="B1376" s="146"/>
      <c r="C1376" s="148"/>
      <c r="D1376" s="149"/>
      <c r="E1376" s="150"/>
      <c r="F1376" s="151"/>
    </row>
    <row r="1377" spans="1:6">
      <c r="A1377" s="147"/>
      <c r="B1377" s="146"/>
      <c r="C1377" s="148"/>
      <c r="D1377" s="149"/>
      <c r="E1377" s="150"/>
      <c r="F1377" s="151"/>
    </row>
    <row r="1378" spans="1:6">
      <c r="A1378" s="147"/>
      <c r="B1378" s="146"/>
      <c r="C1378" s="148"/>
      <c r="D1378" s="149"/>
      <c r="E1378" s="150"/>
      <c r="F1378" s="151"/>
    </row>
    <row r="1379" spans="1:6">
      <c r="A1379" s="147"/>
      <c r="B1379" s="146"/>
      <c r="C1379" s="148"/>
      <c r="D1379" s="149"/>
      <c r="E1379" s="150"/>
      <c r="F1379" s="151"/>
    </row>
    <row r="1380" spans="1:6">
      <c r="A1380" s="147"/>
      <c r="B1380" s="146"/>
      <c r="C1380" s="148"/>
      <c r="D1380" s="149"/>
      <c r="E1380" s="150"/>
      <c r="F1380" s="151"/>
    </row>
    <row r="1381" spans="1:6">
      <c r="A1381" s="147"/>
      <c r="B1381" s="146"/>
      <c r="C1381" s="148"/>
      <c r="D1381" s="149"/>
      <c r="E1381" s="150"/>
      <c r="F1381" s="151"/>
    </row>
    <row r="1382" spans="1:6">
      <c r="A1382" s="147"/>
      <c r="B1382" s="146"/>
      <c r="C1382" s="148"/>
      <c r="D1382" s="149"/>
      <c r="E1382" s="150"/>
      <c r="F1382" s="151"/>
    </row>
    <row r="1383" spans="1:6">
      <c r="A1383" s="147"/>
      <c r="B1383" s="146"/>
      <c r="C1383" s="148"/>
      <c r="D1383" s="149"/>
      <c r="E1383" s="150"/>
      <c r="F1383" s="151"/>
    </row>
    <row r="1384" spans="1:6">
      <c r="A1384" s="147"/>
      <c r="B1384" s="146"/>
      <c r="C1384" s="148"/>
      <c r="D1384" s="149"/>
      <c r="E1384" s="150"/>
      <c r="F1384" s="151"/>
    </row>
    <row r="1385" spans="1:6">
      <c r="A1385" s="147"/>
      <c r="B1385" s="146"/>
      <c r="C1385" s="148"/>
      <c r="D1385" s="149"/>
      <c r="E1385" s="150"/>
      <c r="F1385" s="151"/>
    </row>
    <row r="1386" spans="1:6">
      <c r="A1386" s="147"/>
      <c r="B1386" s="146"/>
      <c r="C1386" s="148"/>
      <c r="D1386" s="149"/>
      <c r="E1386" s="150"/>
      <c r="F1386" s="151"/>
    </row>
    <row r="1387" spans="1:6">
      <c r="A1387" s="147"/>
      <c r="B1387" s="146"/>
      <c r="C1387" s="148"/>
      <c r="D1387" s="149"/>
      <c r="E1387" s="150"/>
      <c r="F1387" s="151"/>
    </row>
    <row r="1388" spans="1:6">
      <c r="A1388" s="147"/>
      <c r="B1388" s="146"/>
      <c r="C1388" s="148"/>
      <c r="D1388" s="149"/>
      <c r="E1388" s="150"/>
      <c r="F1388" s="151"/>
    </row>
    <row r="1389" spans="1:6">
      <c r="A1389" s="147"/>
      <c r="B1389" s="146"/>
      <c r="C1389" s="148"/>
      <c r="D1389" s="149"/>
      <c r="E1389" s="150"/>
      <c r="F1389" s="151"/>
    </row>
    <row r="1390" spans="1:6">
      <c r="A1390" s="147"/>
      <c r="B1390" s="146"/>
      <c r="C1390" s="148"/>
      <c r="D1390" s="149"/>
      <c r="E1390" s="150"/>
      <c r="F1390" s="151"/>
    </row>
    <row r="1391" spans="1:6">
      <c r="A1391" s="147"/>
      <c r="B1391" s="146"/>
      <c r="C1391" s="148"/>
      <c r="D1391" s="149"/>
      <c r="E1391" s="150"/>
      <c r="F1391" s="151"/>
    </row>
    <row r="1392" spans="1:6">
      <c r="A1392" s="147"/>
      <c r="B1392" s="146"/>
      <c r="C1392" s="148"/>
      <c r="D1392" s="149"/>
      <c r="E1392" s="150"/>
      <c r="F1392" s="151"/>
    </row>
    <row r="1393" spans="1:6">
      <c r="A1393" s="147"/>
      <c r="B1393" s="146"/>
      <c r="C1393" s="148"/>
      <c r="D1393" s="149"/>
      <c r="E1393" s="150"/>
      <c r="F1393" s="151"/>
    </row>
    <row r="1394" spans="1:6">
      <c r="A1394" s="147"/>
      <c r="B1394" s="146"/>
      <c r="C1394" s="148"/>
      <c r="D1394" s="149"/>
      <c r="E1394" s="150"/>
      <c r="F1394" s="151"/>
    </row>
    <row r="1395" spans="1:6">
      <c r="A1395" s="147"/>
      <c r="B1395" s="146"/>
      <c r="C1395" s="148"/>
      <c r="D1395" s="149"/>
      <c r="E1395" s="150"/>
      <c r="F1395" s="151"/>
    </row>
    <row r="1396" spans="1:6">
      <c r="A1396" s="147"/>
      <c r="B1396" s="146"/>
      <c r="C1396" s="148"/>
      <c r="D1396" s="149"/>
      <c r="E1396" s="150"/>
      <c r="F1396" s="151"/>
    </row>
    <row r="1397" spans="1:6">
      <c r="A1397" s="147"/>
      <c r="B1397" s="146"/>
      <c r="C1397" s="148"/>
      <c r="D1397" s="149"/>
      <c r="E1397" s="150"/>
      <c r="F1397" s="151"/>
    </row>
    <row r="1398" spans="1:6">
      <c r="A1398" s="147"/>
      <c r="B1398" s="146"/>
      <c r="C1398" s="148"/>
      <c r="D1398" s="149"/>
      <c r="E1398" s="150"/>
      <c r="F1398" s="151"/>
    </row>
    <row r="1399" spans="1:6">
      <c r="A1399" s="147"/>
      <c r="B1399" s="146"/>
      <c r="C1399" s="148"/>
      <c r="D1399" s="149"/>
      <c r="E1399" s="150"/>
      <c r="F1399" s="151"/>
    </row>
    <row r="1400" spans="1:6">
      <c r="A1400" s="147"/>
      <c r="B1400" s="146"/>
      <c r="C1400" s="148"/>
      <c r="D1400" s="149"/>
      <c r="E1400" s="150"/>
      <c r="F1400" s="151"/>
    </row>
    <row r="1401" spans="1:6">
      <c r="A1401" s="147"/>
      <c r="B1401" s="146"/>
      <c r="C1401" s="148"/>
      <c r="D1401" s="149"/>
      <c r="E1401" s="150"/>
      <c r="F1401" s="151"/>
    </row>
    <row r="1402" spans="1:6">
      <c r="A1402" s="147"/>
      <c r="B1402" s="146"/>
      <c r="C1402" s="148"/>
      <c r="D1402" s="149"/>
      <c r="E1402" s="150"/>
      <c r="F1402" s="151"/>
    </row>
    <row r="1403" spans="1:6">
      <c r="A1403" s="147"/>
      <c r="B1403" s="146"/>
      <c r="C1403" s="148"/>
      <c r="D1403" s="149"/>
      <c r="E1403" s="150"/>
      <c r="F1403" s="151"/>
    </row>
    <row r="1404" spans="1:6">
      <c r="A1404" s="147"/>
      <c r="B1404" s="146"/>
      <c r="C1404" s="148"/>
      <c r="D1404" s="149"/>
      <c r="E1404" s="150"/>
      <c r="F1404" s="151"/>
    </row>
    <row r="1405" spans="1:6">
      <c r="A1405" s="147"/>
      <c r="B1405" s="146"/>
      <c r="C1405" s="148"/>
      <c r="D1405" s="149"/>
      <c r="E1405" s="150"/>
      <c r="F1405" s="151"/>
    </row>
    <row r="1406" spans="1:6">
      <c r="A1406" s="147"/>
      <c r="B1406" s="146"/>
      <c r="C1406" s="148"/>
      <c r="D1406" s="149"/>
      <c r="E1406" s="150"/>
      <c r="F1406" s="151"/>
    </row>
    <row r="1407" spans="1:6">
      <c r="A1407" s="147"/>
      <c r="B1407" s="146"/>
      <c r="C1407" s="148"/>
      <c r="D1407" s="149"/>
      <c r="E1407" s="150"/>
      <c r="F1407" s="151"/>
    </row>
    <row r="1408" spans="1:6">
      <c r="A1408" s="147"/>
      <c r="B1408" s="146"/>
      <c r="C1408" s="148"/>
      <c r="D1408" s="149"/>
      <c r="E1408" s="150"/>
      <c r="F1408" s="151"/>
    </row>
    <row r="1409" spans="1:6">
      <c r="A1409" s="147"/>
      <c r="B1409" s="146"/>
      <c r="C1409" s="148"/>
      <c r="D1409" s="149"/>
      <c r="E1409" s="150"/>
      <c r="F1409" s="151"/>
    </row>
    <row r="1410" spans="1:6">
      <c r="A1410" s="147"/>
      <c r="B1410" s="146"/>
      <c r="C1410" s="148"/>
      <c r="D1410" s="149"/>
      <c r="E1410" s="150"/>
      <c r="F1410" s="151"/>
    </row>
    <row r="1411" spans="1:6">
      <c r="A1411" s="147"/>
      <c r="B1411" s="146"/>
      <c r="C1411" s="148"/>
      <c r="D1411" s="149"/>
      <c r="E1411" s="150"/>
      <c r="F1411" s="151"/>
    </row>
    <row r="1412" spans="1:6">
      <c r="A1412" s="147"/>
      <c r="B1412" s="146"/>
      <c r="C1412" s="148"/>
      <c r="D1412" s="149"/>
      <c r="E1412" s="150"/>
      <c r="F1412" s="151"/>
    </row>
    <row r="1413" spans="1:6">
      <c r="A1413" s="147"/>
      <c r="B1413" s="146"/>
      <c r="C1413" s="148"/>
      <c r="D1413" s="149"/>
      <c r="E1413" s="150"/>
      <c r="F1413" s="151"/>
    </row>
    <row r="1414" spans="1:6">
      <c r="A1414" s="147"/>
      <c r="B1414" s="146"/>
      <c r="C1414" s="148"/>
      <c r="D1414" s="149"/>
      <c r="E1414" s="150"/>
      <c r="F1414" s="151"/>
    </row>
    <row r="1415" spans="1:6">
      <c r="A1415" s="147"/>
      <c r="B1415" s="146"/>
      <c r="C1415" s="148"/>
      <c r="D1415" s="149"/>
      <c r="E1415" s="150"/>
      <c r="F1415" s="151"/>
    </row>
    <row r="1416" spans="1:6">
      <c r="A1416" s="147"/>
      <c r="B1416" s="146"/>
      <c r="C1416" s="148"/>
      <c r="D1416" s="149"/>
      <c r="E1416" s="150"/>
      <c r="F1416" s="151"/>
    </row>
    <row r="1417" spans="1:6">
      <c r="A1417" s="147"/>
      <c r="B1417" s="146"/>
      <c r="C1417" s="148"/>
      <c r="D1417" s="149"/>
      <c r="E1417" s="150"/>
      <c r="F1417" s="151"/>
    </row>
    <row r="1418" spans="1:6">
      <c r="A1418" s="147"/>
      <c r="B1418" s="146"/>
      <c r="C1418" s="148"/>
      <c r="D1418" s="149"/>
      <c r="E1418" s="150"/>
      <c r="F1418" s="151"/>
    </row>
    <row r="1419" spans="1:6">
      <c r="A1419" s="147"/>
      <c r="B1419" s="146"/>
      <c r="C1419" s="148"/>
      <c r="D1419" s="149"/>
      <c r="E1419" s="150"/>
      <c r="F1419" s="151"/>
    </row>
    <row r="1420" spans="1:6">
      <c r="A1420" s="147"/>
      <c r="B1420" s="146"/>
      <c r="C1420" s="148"/>
      <c r="D1420" s="149"/>
      <c r="E1420" s="150"/>
      <c r="F1420" s="151"/>
    </row>
    <row r="1421" spans="1:6">
      <c r="A1421" s="147"/>
      <c r="B1421" s="146"/>
      <c r="C1421" s="148"/>
      <c r="D1421" s="149"/>
      <c r="E1421" s="150"/>
      <c r="F1421" s="151"/>
    </row>
    <row r="1422" spans="1:6">
      <c r="A1422" s="147"/>
      <c r="B1422" s="146"/>
      <c r="C1422" s="148"/>
      <c r="D1422" s="149"/>
      <c r="E1422" s="150"/>
      <c r="F1422" s="151"/>
    </row>
    <row r="1423" spans="1:6">
      <c r="A1423" s="147"/>
      <c r="B1423" s="146"/>
      <c r="C1423" s="148"/>
      <c r="D1423" s="149"/>
      <c r="E1423" s="150"/>
      <c r="F1423" s="151"/>
    </row>
    <row r="1424" spans="1:6">
      <c r="A1424" s="147"/>
      <c r="B1424" s="146"/>
      <c r="C1424" s="148"/>
      <c r="D1424" s="149"/>
      <c r="E1424" s="150"/>
      <c r="F1424" s="151"/>
    </row>
    <row r="1425" spans="1:6">
      <c r="A1425" s="147"/>
      <c r="B1425" s="146"/>
      <c r="C1425" s="148"/>
      <c r="D1425" s="149"/>
      <c r="E1425" s="150"/>
      <c r="F1425" s="151"/>
    </row>
    <row r="1426" spans="1:6">
      <c r="A1426" s="147"/>
      <c r="B1426" s="146"/>
      <c r="C1426" s="148"/>
      <c r="D1426" s="149"/>
      <c r="E1426" s="150"/>
      <c r="F1426" s="151"/>
    </row>
    <row r="1427" spans="1:6">
      <c r="A1427" s="147"/>
      <c r="B1427" s="146"/>
      <c r="C1427" s="148"/>
      <c r="D1427" s="149"/>
      <c r="E1427" s="150"/>
      <c r="F1427" s="151"/>
    </row>
    <row r="1428" spans="1:6">
      <c r="A1428" s="147"/>
      <c r="B1428" s="146"/>
      <c r="C1428" s="148"/>
      <c r="D1428" s="149"/>
      <c r="E1428" s="150"/>
      <c r="F1428" s="151"/>
    </row>
    <row r="1429" spans="1:6">
      <c r="A1429" s="147"/>
      <c r="B1429" s="146"/>
      <c r="C1429" s="148"/>
      <c r="D1429" s="149"/>
      <c r="E1429" s="150"/>
      <c r="F1429" s="151"/>
    </row>
    <row r="1430" spans="1:6">
      <c r="A1430" s="147"/>
      <c r="B1430" s="146"/>
      <c r="C1430" s="148"/>
      <c r="D1430" s="149"/>
      <c r="E1430" s="150"/>
      <c r="F1430" s="151"/>
    </row>
    <row r="1431" spans="1:6">
      <c r="A1431" s="147"/>
      <c r="B1431" s="146"/>
      <c r="C1431" s="148"/>
      <c r="D1431" s="149"/>
      <c r="E1431" s="150"/>
      <c r="F1431" s="151"/>
    </row>
    <row r="1432" spans="1:6">
      <c r="A1432" s="147"/>
      <c r="B1432" s="146"/>
      <c r="C1432" s="148"/>
      <c r="D1432" s="149"/>
      <c r="E1432" s="150"/>
      <c r="F1432" s="151"/>
    </row>
    <row r="1433" spans="1:6">
      <c r="A1433" s="147"/>
      <c r="B1433" s="146"/>
      <c r="C1433" s="148"/>
      <c r="D1433" s="149"/>
      <c r="E1433" s="150"/>
      <c r="F1433" s="151"/>
    </row>
    <row r="1434" spans="1:6">
      <c r="A1434" s="147"/>
      <c r="B1434" s="146"/>
      <c r="C1434" s="148"/>
      <c r="D1434" s="149"/>
      <c r="E1434" s="150"/>
      <c r="F1434" s="151"/>
    </row>
    <row r="1435" spans="1:6">
      <c r="A1435" s="147"/>
      <c r="B1435" s="146"/>
      <c r="C1435" s="148"/>
      <c r="D1435" s="149"/>
      <c r="E1435" s="150"/>
      <c r="F1435" s="151"/>
    </row>
    <row r="1436" spans="1:6">
      <c r="A1436" s="147"/>
      <c r="B1436" s="146"/>
      <c r="C1436" s="148"/>
      <c r="D1436" s="149"/>
      <c r="E1436" s="150"/>
      <c r="F1436" s="151"/>
    </row>
    <row r="1437" spans="1:6">
      <c r="A1437" s="147"/>
      <c r="B1437" s="146"/>
      <c r="C1437" s="148"/>
      <c r="D1437" s="149"/>
      <c r="E1437" s="150"/>
      <c r="F1437" s="151"/>
    </row>
    <row r="1438" spans="1:6">
      <c r="A1438" s="147"/>
      <c r="B1438" s="146"/>
      <c r="C1438" s="148"/>
      <c r="D1438" s="149"/>
      <c r="E1438" s="150"/>
      <c r="F1438" s="151"/>
    </row>
    <row r="1439" spans="1:6">
      <c r="A1439" s="147"/>
      <c r="B1439" s="146"/>
      <c r="C1439" s="148"/>
      <c r="D1439" s="149"/>
      <c r="E1439" s="150"/>
      <c r="F1439" s="151"/>
    </row>
    <row r="1440" spans="1:6">
      <c r="A1440" s="147"/>
      <c r="B1440" s="146"/>
      <c r="C1440" s="148"/>
      <c r="D1440" s="149"/>
      <c r="E1440" s="150"/>
      <c r="F1440" s="151"/>
    </row>
    <row r="1441" spans="1:6">
      <c r="A1441" s="147"/>
      <c r="B1441" s="146"/>
      <c r="C1441" s="148"/>
      <c r="D1441" s="149"/>
      <c r="E1441" s="150"/>
      <c r="F1441" s="151"/>
    </row>
    <row r="1442" spans="1:6">
      <c r="A1442" s="147"/>
      <c r="B1442" s="146"/>
      <c r="C1442" s="148"/>
      <c r="D1442" s="149"/>
      <c r="E1442" s="150"/>
      <c r="F1442" s="151"/>
    </row>
    <row r="1443" spans="1:6">
      <c r="A1443" s="147"/>
      <c r="B1443" s="146"/>
      <c r="C1443" s="148"/>
      <c r="D1443" s="149"/>
      <c r="E1443" s="150"/>
      <c r="F1443" s="151"/>
    </row>
    <row r="1444" spans="1:6">
      <c r="A1444" s="147"/>
      <c r="B1444" s="146"/>
      <c r="C1444" s="148"/>
      <c r="D1444" s="149"/>
      <c r="E1444" s="150"/>
      <c r="F1444" s="151"/>
    </row>
    <row r="1445" spans="1:6">
      <c r="A1445" s="147"/>
      <c r="B1445" s="146"/>
      <c r="C1445" s="148"/>
      <c r="D1445" s="149"/>
      <c r="E1445" s="150"/>
      <c r="F1445" s="151"/>
    </row>
    <row r="1446" spans="1:6">
      <c r="A1446" s="147"/>
      <c r="B1446" s="146"/>
      <c r="C1446" s="148"/>
      <c r="D1446" s="149"/>
      <c r="E1446" s="150"/>
      <c r="F1446" s="151"/>
    </row>
    <row r="1447" spans="1:6">
      <c r="A1447" s="147"/>
      <c r="B1447" s="146"/>
      <c r="C1447" s="148"/>
      <c r="D1447" s="149"/>
      <c r="E1447" s="150"/>
      <c r="F1447" s="151"/>
    </row>
    <row r="1448" spans="1:6">
      <c r="A1448" s="147"/>
      <c r="B1448" s="146"/>
      <c r="C1448" s="148"/>
      <c r="D1448" s="149"/>
      <c r="E1448" s="150"/>
      <c r="F1448" s="151"/>
    </row>
    <row r="1449" spans="1:6">
      <c r="A1449" s="147"/>
      <c r="B1449" s="146"/>
      <c r="C1449" s="148"/>
      <c r="D1449" s="149"/>
      <c r="E1449" s="150"/>
      <c r="F1449" s="151"/>
    </row>
    <row r="1450" spans="1:6">
      <c r="A1450" s="147"/>
      <c r="B1450" s="146"/>
      <c r="C1450" s="148"/>
      <c r="D1450" s="149"/>
      <c r="E1450" s="150"/>
      <c r="F1450" s="151"/>
    </row>
    <row r="1451" spans="1:6">
      <c r="A1451" s="147"/>
      <c r="B1451" s="146"/>
      <c r="C1451" s="148"/>
      <c r="D1451" s="149"/>
      <c r="E1451" s="150"/>
      <c r="F1451" s="151"/>
    </row>
    <row r="1452" spans="1:6">
      <c r="A1452" s="147"/>
      <c r="B1452" s="146"/>
      <c r="C1452" s="148"/>
      <c r="D1452" s="149"/>
      <c r="E1452" s="150"/>
      <c r="F1452" s="151"/>
    </row>
    <row r="1453" spans="1:6">
      <c r="A1453" s="147"/>
      <c r="B1453" s="146"/>
      <c r="C1453" s="148"/>
      <c r="D1453" s="149"/>
      <c r="E1453" s="150"/>
      <c r="F1453" s="151"/>
    </row>
    <row r="1454" spans="1:6">
      <c r="A1454" s="147"/>
      <c r="B1454" s="146"/>
      <c r="C1454" s="148"/>
      <c r="D1454" s="149"/>
      <c r="E1454" s="150"/>
      <c r="F1454" s="151"/>
    </row>
    <row r="1455" spans="1:6">
      <c r="A1455" s="147"/>
      <c r="B1455" s="146"/>
      <c r="C1455" s="148"/>
      <c r="D1455" s="149"/>
      <c r="E1455" s="150"/>
      <c r="F1455" s="151"/>
    </row>
    <row r="1456" spans="1:6">
      <c r="A1456" s="147"/>
      <c r="B1456" s="146"/>
      <c r="C1456" s="148"/>
      <c r="D1456" s="149"/>
      <c r="E1456" s="150"/>
      <c r="F1456" s="151"/>
    </row>
    <row r="1457" spans="1:6">
      <c r="A1457" s="147"/>
      <c r="B1457" s="146"/>
      <c r="C1457" s="148"/>
      <c r="D1457" s="149"/>
      <c r="E1457" s="150"/>
      <c r="F1457" s="151"/>
    </row>
    <row r="1458" spans="1:6">
      <c r="A1458" s="147"/>
      <c r="B1458" s="146"/>
      <c r="C1458" s="148"/>
      <c r="D1458" s="149"/>
      <c r="E1458" s="150"/>
      <c r="F1458" s="151"/>
    </row>
    <row r="1459" spans="1:6">
      <c r="A1459" s="147"/>
      <c r="B1459" s="146"/>
      <c r="C1459" s="148"/>
      <c r="D1459" s="149"/>
      <c r="E1459" s="150"/>
      <c r="F1459" s="151"/>
    </row>
    <row r="1460" spans="1:6">
      <c r="A1460" s="147"/>
      <c r="B1460" s="146"/>
      <c r="C1460" s="148"/>
      <c r="D1460" s="149"/>
      <c r="E1460" s="150"/>
      <c r="F1460" s="151"/>
    </row>
    <row r="1461" spans="1:6">
      <c r="A1461" s="147"/>
      <c r="B1461" s="146"/>
      <c r="C1461" s="148"/>
      <c r="D1461" s="149"/>
      <c r="E1461" s="150"/>
      <c r="F1461" s="151"/>
    </row>
    <row r="1462" spans="1:6">
      <c r="A1462" s="147"/>
      <c r="B1462" s="146"/>
      <c r="C1462" s="148"/>
      <c r="D1462" s="149"/>
      <c r="E1462" s="150"/>
      <c r="F1462" s="151"/>
    </row>
    <row r="1463" spans="1:6">
      <c r="A1463" s="147"/>
      <c r="B1463" s="146"/>
      <c r="C1463" s="148"/>
      <c r="D1463" s="149"/>
      <c r="E1463" s="150"/>
      <c r="F1463" s="151"/>
    </row>
    <row r="1464" spans="1:6">
      <c r="A1464" s="147"/>
      <c r="B1464" s="146"/>
      <c r="C1464" s="148"/>
      <c r="D1464" s="149"/>
      <c r="E1464" s="150"/>
      <c r="F1464" s="151"/>
    </row>
    <row r="1465" spans="1:6">
      <c r="A1465" s="147"/>
      <c r="B1465" s="146"/>
      <c r="C1465" s="148"/>
      <c r="D1465" s="149"/>
      <c r="E1465" s="150"/>
      <c r="F1465" s="151"/>
    </row>
    <row r="1466" spans="1:6">
      <c r="A1466" s="147"/>
      <c r="B1466" s="146"/>
      <c r="C1466" s="148"/>
      <c r="D1466" s="149"/>
      <c r="E1466" s="150"/>
      <c r="F1466" s="151"/>
    </row>
    <row r="1467" spans="1:6">
      <c r="A1467" s="147"/>
      <c r="B1467" s="146"/>
      <c r="C1467" s="148"/>
      <c r="D1467" s="149"/>
      <c r="E1467" s="150"/>
      <c r="F1467" s="151"/>
    </row>
    <row r="1468" spans="1:6">
      <c r="A1468" s="147"/>
      <c r="B1468" s="146"/>
      <c r="C1468" s="148"/>
      <c r="D1468" s="149"/>
      <c r="E1468" s="150"/>
      <c r="F1468" s="151"/>
    </row>
    <row r="1469" spans="1:6">
      <c r="A1469" s="147"/>
      <c r="B1469" s="146"/>
      <c r="C1469" s="148"/>
      <c r="D1469" s="149"/>
      <c r="E1469" s="150"/>
      <c r="F1469" s="151"/>
    </row>
    <row r="1470" spans="1:6">
      <c r="A1470" s="147"/>
      <c r="B1470" s="146"/>
      <c r="C1470" s="148"/>
      <c r="D1470" s="149"/>
      <c r="E1470" s="150"/>
      <c r="F1470" s="151"/>
    </row>
    <row r="1471" spans="1:6">
      <c r="A1471" s="147"/>
      <c r="B1471" s="146"/>
      <c r="C1471" s="148"/>
      <c r="D1471" s="149"/>
      <c r="E1471" s="150"/>
      <c r="F1471" s="151"/>
    </row>
    <row r="1472" spans="1:6">
      <c r="A1472" s="147"/>
      <c r="B1472" s="146"/>
      <c r="C1472" s="148"/>
      <c r="D1472" s="149"/>
      <c r="E1472" s="150"/>
      <c r="F1472" s="151"/>
    </row>
    <row r="1473" spans="1:6">
      <c r="A1473" s="147"/>
      <c r="B1473" s="146"/>
      <c r="C1473" s="148"/>
      <c r="D1473" s="149"/>
      <c r="E1473" s="150"/>
      <c r="F1473" s="151"/>
    </row>
    <row r="1474" spans="1:6">
      <c r="A1474" s="147"/>
      <c r="B1474" s="146"/>
      <c r="C1474" s="148"/>
      <c r="D1474" s="149"/>
      <c r="E1474" s="150"/>
      <c r="F1474" s="151"/>
    </row>
    <row r="1475" spans="1:6">
      <c r="A1475" s="147"/>
      <c r="B1475" s="146"/>
      <c r="C1475" s="148"/>
      <c r="D1475" s="149"/>
      <c r="E1475" s="150"/>
      <c r="F1475" s="151"/>
    </row>
    <row r="1476" spans="1:6">
      <c r="A1476" s="147"/>
      <c r="B1476" s="146"/>
      <c r="C1476" s="148"/>
      <c r="D1476" s="149"/>
      <c r="E1476" s="150"/>
      <c r="F1476" s="151"/>
    </row>
    <row r="1477" spans="1:6">
      <c r="A1477" s="147"/>
      <c r="B1477" s="146"/>
      <c r="C1477" s="148"/>
      <c r="D1477" s="149"/>
      <c r="E1477" s="150"/>
      <c r="F1477" s="151"/>
    </row>
    <row r="1478" spans="1:6">
      <c r="A1478" s="147"/>
      <c r="B1478" s="146"/>
      <c r="C1478" s="148"/>
      <c r="D1478" s="149"/>
      <c r="E1478" s="150"/>
      <c r="F1478" s="151"/>
    </row>
    <row r="1479" spans="1:6">
      <c r="A1479" s="147"/>
      <c r="B1479" s="146"/>
      <c r="C1479" s="148"/>
      <c r="D1479" s="149"/>
      <c r="E1479" s="150"/>
      <c r="F1479" s="151"/>
    </row>
    <row r="1480" spans="1:6">
      <c r="A1480" s="147"/>
      <c r="B1480" s="146"/>
      <c r="C1480" s="148"/>
      <c r="D1480" s="149"/>
      <c r="E1480" s="150"/>
      <c r="F1480" s="151"/>
    </row>
    <row r="1481" spans="1:6">
      <c r="A1481" s="147"/>
      <c r="B1481" s="146"/>
      <c r="C1481" s="148"/>
      <c r="D1481" s="149"/>
      <c r="E1481" s="150"/>
      <c r="F1481" s="151"/>
    </row>
    <row r="1482" spans="1:6">
      <c r="A1482" s="147"/>
      <c r="B1482" s="146"/>
      <c r="C1482" s="148"/>
      <c r="D1482" s="149"/>
      <c r="E1482" s="150"/>
      <c r="F1482" s="151"/>
    </row>
    <row r="1483" spans="1:6">
      <c r="A1483" s="147"/>
      <c r="B1483" s="146"/>
      <c r="C1483" s="148"/>
      <c r="D1483" s="149"/>
      <c r="E1483" s="150"/>
      <c r="F1483" s="151"/>
    </row>
    <row r="1484" spans="1:6">
      <c r="A1484" s="147"/>
      <c r="B1484" s="146"/>
      <c r="C1484" s="148"/>
      <c r="D1484" s="149"/>
      <c r="E1484" s="150"/>
      <c r="F1484" s="151"/>
    </row>
    <row r="1485" spans="1:6">
      <c r="A1485" s="147"/>
      <c r="B1485" s="146"/>
      <c r="C1485" s="148"/>
      <c r="D1485" s="149"/>
      <c r="E1485" s="150"/>
      <c r="F1485" s="151"/>
    </row>
    <row r="1486" spans="1:6">
      <c r="A1486" s="147"/>
      <c r="B1486" s="146"/>
      <c r="C1486" s="148"/>
      <c r="D1486" s="149"/>
      <c r="E1486" s="150"/>
      <c r="F1486" s="151"/>
    </row>
    <row r="1487" spans="1:6">
      <c r="A1487" s="147"/>
      <c r="B1487" s="146"/>
      <c r="C1487" s="148"/>
      <c r="D1487" s="149"/>
      <c r="E1487" s="150"/>
      <c r="F1487" s="151"/>
    </row>
    <row r="1488" spans="1:6">
      <c r="A1488" s="147"/>
      <c r="B1488" s="146"/>
      <c r="C1488" s="148"/>
      <c r="D1488" s="149"/>
      <c r="E1488" s="150"/>
      <c r="F1488" s="151"/>
    </row>
    <row r="1489" spans="1:6">
      <c r="A1489" s="147"/>
      <c r="B1489" s="146"/>
      <c r="C1489" s="148"/>
      <c r="D1489" s="149"/>
      <c r="E1489" s="150"/>
      <c r="F1489" s="151"/>
    </row>
    <row r="1490" spans="1:6">
      <c r="A1490" s="147"/>
      <c r="B1490" s="146"/>
      <c r="C1490" s="148"/>
      <c r="D1490" s="149"/>
      <c r="E1490" s="150"/>
      <c r="F1490" s="151"/>
    </row>
    <row r="1491" spans="1:6">
      <c r="A1491" s="147"/>
      <c r="B1491" s="146"/>
      <c r="C1491" s="148"/>
      <c r="D1491" s="149"/>
      <c r="E1491" s="150"/>
      <c r="F1491" s="151"/>
    </row>
    <row r="1492" spans="1:6">
      <c r="A1492" s="147"/>
      <c r="B1492" s="146"/>
      <c r="C1492" s="148"/>
      <c r="D1492" s="149"/>
      <c r="E1492" s="150"/>
      <c r="F1492" s="151"/>
    </row>
    <row r="1493" spans="1:6">
      <c r="A1493" s="147"/>
      <c r="B1493" s="146"/>
      <c r="C1493" s="148"/>
      <c r="D1493" s="149"/>
      <c r="E1493" s="150"/>
      <c r="F1493" s="151"/>
    </row>
    <row r="1494" spans="1:6">
      <c r="A1494" s="147"/>
      <c r="B1494" s="146"/>
      <c r="C1494" s="148"/>
      <c r="D1494" s="149"/>
      <c r="E1494" s="150"/>
      <c r="F1494" s="151"/>
    </row>
    <row r="1495" spans="1:6">
      <c r="A1495" s="147"/>
      <c r="B1495" s="146"/>
      <c r="C1495" s="148"/>
      <c r="D1495" s="149"/>
      <c r="E1495" s="150"/>
      <c r="F1495" s="151"/>
    </row>
    <row r="1496" spans="1:6">
      <c r="A1496" s="147"/>
      <c r="B1496" s="146"/>
      <c r="C1496" s="148"/>
      <c r="D1496" s="149"/>
      <c r="E1496" s="150"/>
      <c r="F1496" s="151"/>
    </row>
    <row r="1497" spans="1:6">
      <c r="A1497" s="147"/>
      <c r="B1497" s="146"/>
      <c r="C1497" s="148"/>
      <c r="D1497" s="149"/>
      <c r="E1497" s="150"/>
      <c r="F1497" s="151"/>
    </row>
    <row r="1498" spans="1:6">
      <c r="A1498" s="147"/>
      <c r="B1498" s="146"/>
      <c r="C1498" s="148"/>
      <c r="D1498" s="149"/>
      <c r="E1498" s="150"/>
      <c r="F1498" s="151"/>
    </row>
    <row r="1499" spans="1:6">
      <c r="A1499" s="147"/>
      <c r="B1499" s="146"/>
      <c r="C1499" s="148"/>
      <c r="D1499" s="149"/>
      <c r="E1499" s="150"/>
      <c r="F1499" s="151"/>
    </row>
    <row r="1500" spans="1:6">
      <c r="A1500" s="147"/>
      <c r="B1500" s="146"/>
      <c r="C1500" s="148"/>
      <c r="D1500" s="149"/>
      <c r="E1500" s="150"/>
      <c r="F1500" s="151"/>
    </row>
    <row r="1501" spans="1:6">
      <c r="A1501" s="147"/>
      <c r="B1501" s="146"/>
      <c r="C1501" s="148"/>
      <c r="D1501" s="149"/>
      <c r="E1501" s="150"/>
      <c r="F1501" s="151"/>
    </row>
    <row r="1502" spans="1:6">
      <c r="A1502" s="147"/>
      <c r="B1502" s="146"/>
      <c r="C1502" s="148"/>
      <c r="D1502" s="149"/>
      <c r="E1502" s="150"/>
      <c r="F1502" s="151"/>
    </row>
    <row r="1503" spans="1:6">
      <c r="A1503" s="147"/>
      <c r="B1503" s="146"/>
      <c r="C1503" s="148"/>
      <c r="D1503" s="149"/>
      <c r="E1503" s="150"/>
      <c r="F1503" s="151"/>
    </row>
    <row r="1504" spans="1:6">
      <c r="A1504" s="147"/>
      <c r="B1504" s="146"/>
      <c r="C1504" s="148"/>
      <c r="D1504" s="149"/>
      <c r="E1504" s="150"/>
      <c r="F1504" s="151"/>
    </row>
    <row r="1505" spans="1:6">
      <c r="A1505" s="147"/>
      <c r="B1505" s="146"/>
      <c r="C1505" s="148"/>
      <c r="D1505" s="149"/>
      <c r="E1505" s="150"/>
      <c r="F1505" s="151"/>
    </row>
    <row r="1506" spans="1:6">
      <c r="A1506" s="147"/>
      <c r="B1506" s="146"/>
      <c r="C1506" s="148"/>
      <c r="D1506" s="149"/>
      <c r="E1506" s="150"/>
      <c r="F1506" s="151"/>
    </row>
    <row r="1507" spans="1:6">
      <c r="A1507" s="147"/>
      <c r="B1507" s="146"/>
      <c r="C1507" s="148"/>
      <c r="D1507" s="149"/>
      <c r="E1507" s="150"/>
      <c r="F1507" s="151"/>
    </row>
    <row r="1508" spans="1:6">
      <c r="A1508" s="147"/>
      <c r="B1508" s="146"/>
      <c r="C1508" s="148"/>
      <c r="D1508" s="149"/>
      <c r="E1508" s="150"/>
      <c r="F1508" s="151"/>
    </row>
    <row r="1509" spans="1:6">
      <c r="A1509" s="147"/>
      <c r="B1509" s="146"/>
      <c r="C1509" s="148"/>
      <c r="D1509" s="149"/>
      <c r="E1509" s="150"/>
      <c r="F1509" s="151"/>
    </row>
    <row r="1510" spans="1:6">
      <c r="A1510" s="147"/>
      <c r="B1510" s="146"/>
      <c r="C1510" s="148"/>
      <c r="D1510" s="149"/>
      <c r="E1510" s="150"/>
      <c r="F1510" s="151"/>
    </row>
    <row r="1511" spans="1:6">
      <c r="A1511" s="147"/>
      <c r="B1511" s="146"/>
      <c r="C1511" s="148"/>
      <c r="D1511" s="149"/>
      <c r="E1511" s="150"/>
      <c r="F1511" s="151"/>
    </row>
    <row r="1512" spans="1:6">
      <c r="A1512" s="147"/>
      <c r="B1512" s="146"/>
      <c r="C1512" s="148"/>
      <c r="D1512" s="149"/>
      <c r="E1512" s="150"/>
      <c r="F1512" s="151"/>
    </row>
    <row r="1513" spans="1:6">
      <c r="A1513" s="147"/>
      <c r="B1513" s="146"/>
      <c r="C1513" s="148"/>
      <c r="D1513" s="149"/>
      <c r="E1513" s="150"/>
      <c r="F1513" s="151"/>
    </row>
    <row r="1514" spans="1:6">
      <c r="A1514" s="147"/>
      <c r="B1514" s="146"/>
      <c r="C1514" s="148"/>
      <c r="D1514" s="149"/>
      <c r="E1514" s="150"/>
      <c r="F1514" s="151"/>
    </row>
    <row r="1515" spans="1:6">
      <c r="A1515" s="147"/>
      <c r="B1515" s="146"/>
      <c r="C1515" s="148"/>
      <c r="D1515" s="149"/>
      <c r="E1515" s="150"/>
      <c r="F1515" s="151"/>
    </row>
    <row r="1516" spans="1:6">
      <c r="A1516" s="147"/>
      <c r="B1516" s="146"/>
      <c r="C1516" s="148"/>
      <c r="D1516" s="149"/>
      <c r="E1516" s="150"/>
      <c r="F1516" s="151"/>
    </row>
    <row r="1517" spans="1:6">
      <c r="A1517" s="147"/>
      <c r="B1517" s="146"/>
      <c r="C1517" s="148"/>
      <c r="D1517" s="149"/>
      <c r="E1517" s="150"/>
      <c r="F1517" s="151"/>
    </row>
    <row r="1518" spans="1:6">
      <c r="A1518" s="147"/>
      <c r="B1518" s="146"/>
      <c r="C1518" s="148"/>
      <c r="D1518" s="149"/>
      <c r="E1518" s="150"/>
      <c r="F1518" s="151"/>
    </row>
    <row r="1519" spans="1:6">
      <c r="A1519" s="147"/>
      <c r="B1519" s="146"/>
      <c r="C1519" s="148"/>
      <c r="D1519" s="149"/>
      <c r="E1519" s="150"/>
      <c r="F1519" s="151"/>
    </row>
    <row r="1520" spans="1:6">
      <c r="A1520" s="147"/>
      <c r="B1520" s="146"/>
      <c r="C1520" s="148"/>
      <c r="D1520" s="149"/>
      <c r="E1520" s="150"/>
      <c r="F1520" s="151"/>
    </row>
    <row r="1521" spans="1:6">
      <c r="A1521" s="147"/>
      <c r="B1521" s="146"/>
      <c r="C1521" s="148"/>
      <c r="D1521" s="149"/>
      <c r="E1521" s="150"/>
      <c r="F1521" s="151"/>
    </row>
    <row r="1522" spans="1:6">
      <c r="A1522" s="147"/>
      <c r="B1522" s="146"/>
      <c r="C1522" s="148"/>
      <c r="D1522" s="149"/>
      <c r="E1522" s="150"/>
      <c r="F1522" s="151"/>
    </row>
    <row r="1523" spans="1:6">
      <c r="A1523" s="147"/>
      <c r="B1523" s="146"/>
      <c r="C1523" s="148"/>
      <c r="D1523" s="149"/>
      <c r="E1523" s="150"/>
      <c r="F1523" s="151"/>
    </row>
    <row r="1524" spans="1:6">
      <c r="A1524" s="147"/>
      <c r="B1524" s="146"/>
      <c r="C1524" s="148"/>
      <c r="D1524" s="149"/>
      <c r="E1524" s="150"/>
      <c r="F1524" s="151"/>
    </row>
    <row r="1525" spans="1:6">
      <c r="A1525" s="147"/>
      <c r="B1525" s="146"/>
      <c r="C1525" s="148"/>
      <c r="D1525" s="149"/>
      <c r="E1525" s="150"/>
      <c r="F1525" s="151"/>
    </row>
    <row r="1526" spans="1:6">
      <c r="A1526" s="147"/>
      <c r="B1526" s="146"/>
      <c r="C1526" s="148"/>
      <c r="D1526" s="149"/>
      <c r="E1526" s="150"/>
      <c r="F1526" s="151"/>
    </row>
    <row r="1527" spans="1:6">
      <c r="A1527" s="147"/>
      <c r="B1527" s="146"/>
      <c r="C1527" s="148"/>
      <c r="D1527" s="149"/>
      <c r="E1527" s="150"/>
      <c r="F1527" s="151"/>
    </row>
    <row r="1528" spans="1:6">
      <c r="A1528" s="147"/>
      <c r="B1528" s="146"/>
      <c r="C1528" s="148"/>
      <c r="D1528" s="149"/>
      <c r="E1528" s="150"/>
      <c r="F1528" s="151"/>
    </row>
    <row r="1529" spans="1:6">
      <c r="A1529" s="147"/>
      <c r="B1529" s="146"/>
      <c r="C1529" s="148"/>
      <c r="D1529" s="149"/>
      <c r="E1529" s="150"/>
      <c r="F1529" s="151"/>
    </row>
    <row r="1530" spans="1:6">
      <c r="A1530" s="147"/>
      <c r="B1530" s="146"/>
      <c r="C1530" s="148"/>
      <c r="D1530" s="149"/>
      <c r="E1530" s="150"/>
      <c r="F1530" s="151"/>
    </row>
    <row r="1531" spans="1:6">
      <c r="A1531" s="147"/>
      <c r="B1531" s="146"/>
      <c r="C1531" s="148"/>
      <c r="D1531" s="149"/>
      <c r="E1531" s="150"/>
      <c r="F1531" s="151"/>
    </row>
    <row r="1532" spans="1:6">
      <c r="A1532" s="147"/>
      <c r="B1532" s="146"/>
      <c r="C1532" s="148"/>
      <c r="D1532" s="149"/>
      <c r="E1532" s="150"/>
      <c r="F1532" s="151"/>
    </row>
    <row r="1533" spans="1:6">
      <c r="A1533" s="147"/>
      <c r="B1533" s="146"/>
      <c r="C1533" s="148"/>
      <c r="D1533" s="149"/>
      <c r="E1533" s="150"/>
      <c r="F1533" s="151"/>
    </row>
    <row r="1534" spans="1:6">
      <c r="A1534" s="147"/>
      <c r="B1534" s="146"/>
      <c r="C1534" s="148"/>
      <c r="D1534" s="149"/>
      <c r="E1534" s="150"/>
      <c r="F1534" s="151"/>
    </row>
    <row r="1535" spans="1:6">
      <c r="A1535" s="147"/>
      <c r="B1535" s="146"/>
      <c r="C1535" s="148"/>
      <c r="D1535" s="149"/>
      <c r="E1535" s="150"/>
      <c r="F1535" s="151"/>
    </row>
    <row r="1536" spans="1:6">
      <c r="A1536" s="147"/>
      <c r="B1536" s="146"/>
      <c r="C1536" s="148"/>
      <c r="D1536" s="149"/>
      <c r="E1536" s="150"/>
      <c r="F1536" s="151"/>
    </row>
    <row r="1537" spans="1:6">
      <c r="A1537" s="147"/>
      <c r="B1537" s="146"/>
      <c r="C1537" s="148"/>
      <c r="D1537" s="149"/>
      <c r="E1537" s="150"/>
      <c r="F1537" s="151"/>
    </row>
    <row r="1538" spans="1:6">
      <c r="A1538" s="147"/>
      <c r="B1538" s="146"/>
      <c r="C1538" s="148"/>
      <c r="D1538" s="149"/>
      <c r="E1538" s="150"/>
      <c r="F1538" s="151"/>
    </row>
    <row r="1539" spans="1:6">
      <c r="A1539" s="147"/>
      <c r="B1539" s="146"/>
      <c r="C1539" s="148"/>
      <c r="D1539" s="149"/>
      <c r="E1539" s="150"/>
      <c r="F1539" s="151"/>
    </row>
    <row r="1540" spans="1:6">
      <c r="A1540" s="147"/>
      <c r="B1540" s="146"/>
      <c r="C1540" s="148"/>
      <c r="D1540" s="149"/>
      <c r="E1540" s="150"/>
      <c r="F1540" s="151"/>
    </row>
    <row r="1541" spans="1:6">
      <c r="A1541" s="147"/>
      <c r="B1541" s="146"/>
      <c r="C1541" s="148"/>
      <c r="D1541" s="149"/>
      <c r="E1541" s="150"/>
      <c r="F1541" s="151"/>
    </row>
    <row r="1542" spans="1:6">
      <c r="A1542" s="147"/>
      <c r="B1542" s="146"/>
      <c r="C1542" s="148"/>
      <c r="D1542" s="149"/>
      <c r="E1542" s="150"/>
      <c r="F1542" s="151"/>
    </row>
    <row r="1543" spans="1:6">
      <c r="A1543" s="147"/>
      <c r="B1543" s="146"/>
      <c r="C1543" s="148"/>
      <c r="D1543" s="149"/>
      <c r="E1543" s="150"/>
      <c r="F1543" s="151"/>
    </row>
    <row r="1544" spans="1:6">
      <c r="A1544" s="147"/>
      <c r="B1544" s="146"/>
      <c r="C1544" s="148"/>
      <c r="D1544" s="149"/>
      <c r="E1544" s="150"/>
      <c r="F1544" s="151"/>
    </row>
    <row r="1545" spans="1:6">
      <c r="A1545" s="147"/>
      <c r="B1545" s="146"/>
      <c r="C1545" s="148"/>
      <c r="D1545" s="149"/>
      <c r="E1545" s="150"/>
      <c r="F1545" s="151"/>
    </row>
    <row r="1546" spans="1:6">
      <c r="A1546" s="147"/>
      <c r="B1546" s="146"/>
      <c r="C1546" s="148"/>
      <c r="D1546" s="149"/>
      <c r="E1546" s="150"/>
      <c r="F1546" s="151"/>
    </row>
    <row r="1547" spans="1:6">
      <c r="A1547" s="147"/>
      <c r="B1547" s="146"/>
      <c r="C1547" s="148"/>
      <c r="D1547" s="149"/>
      <c r="E1547" s="150"/>
      <c r="F1547" s="151"/>
    </row>
    <row r="1548" spans="1:6">
      <c r="A1548" s="147"/>
      <c r="B1548" s="146"/>
      <c r="C1548" s="148"/>
      <c r="D1548" s="149"/>
      <c r="E1548" s="150"/>
      <c r="F1548" s="151"/>
    </row>
    <row r="1549" spans="1:6">
      <c r="A1549" s="147"/>
      <c r="B1549" s="146"/>
      <c r="C1549" s="148"/>
      <c r="D1549" s="149"/>
      <c r="E1549" s="150"/>
      <c r="F1549" s="151"/>
    </row>
    <row r="1550" spans="1:6">
      <c r="A1550" s="147"/>
      <c r="B1550" s="146"/>
      <c r="C1550" s="148"/>
      <c r="D1550" s="149"/>
      <c r="E1550" s="150"/>
      <c r="F1550" s="151"/>
    </row>
    <row r="1551" spans="1:6">
      <c r="A1551" s="147"/>
      <c r="B1551" s="146"/>
      <c r="C1551" s="148"/>
      <c r="D1551" s="149"/>
      <c r="E1551" s="150"/>
      <c r="F1551" s="151"/>
    </row>
    <row r="1552" spans="1:6">
      <c r="A1552" s="147"/>
      <c r="B1552" s="146"/>
      <c r="C1552" s="148"/>
      <c r="D1552" s="149"/>
      <c r="E1552" s="150"/>
      <c r="F1552" s="151"/>
    </row>
    <row r="1553" spans="1:6">
      <c r="A1553" s="147"/>
      <c r="B1553" s="146"/>
      <c r="C1553" s="148"/>
      <c r="D1553" s="149"/>
      <c r="E1553" s="150"/>
      <c r="F1553" s="151"/>
    </row>
    <row r="1554" spans="1:6">
      <c r="A1554" s="147"/>
      <c r="B1554" s="146"/>
      <c r="C1554" s="148"/>
      <c r="D1554" s="149"/>
      <c r="E1554" s="150"/>
      <c r="F1554" s="151"/>
    </row>
    <row r="1555" spans="1:6">
      <c r="A1555" s="147"/>
      <c r="B1555" s="146"/>
      <c r="C1555" s="148"/>
      <c r="D1555" s="149"/>
      <c r="E1555" s="150"/>
      <c r="F1555" s="151"/>
    </row>
    <row r="1556" spans="1:6">
      <c r="A1556" s="147"/>
      <c r="B1556" s="146"/>
      <c r="C1556" s="148"/>
      <c r="D1556" s="149"/>
      <c r="E1556" s="150"/>
      <c r="F1556" s="151"/>
    </row>
    <row r="1557" spans="1:6">
      <c r="A1557" s="147"/>
      <c r="B1557" s="146"/>
      <c r="C1557" s="148"/>
      <c r="D1557" s="149"/>
      <c r="E1557" s="150"/>
      <c r="F1557" s="151"/>
    </row>
    <row r="1558" spans="1:6">
      <c r="A1558" s="147"/>
      <c r="B1558" s="146"/>
      <c r="C1558" s="148"/>
      <c r="D1558" s="149"/>
      <c r="E1558" s="150"/>
      <c r="F1558" s="151"/>
    </row>
    <row r="1559" spans="1:6">
      <c r="A1559" s="147"/>
      <c r="B1559" s="146"/>
      <c r="C1559" s="148"/>
      <c r="D1559" s="149"/>
      <c r="E1559" s="150"/>
      <c r="F1559" s="151"/>
    </row>
    <row r="1560" spans="1:6">
      <c r="A1560" s="147"/>
      <c r="B1560" s="146"/>
      <c r="C1560" s="148"/>
      <c r="D1560" s="149"/>
      <c r="E1560" s="150"/>
      <c r="F1560" s="151"/>
    </row>
    <row r="1561" spans="1:6">
      <c r="A1561" s="147"/>
      <c r="B1561" s="146"/>
      <c r="C1561" s="148"/>
      <c r="D1561" s="149"/>
      <c r="E1561" s="150"/>
      <c r="F1561" s="151"/>
    </row>
    <row r="1562" spans="1:6">
      <c r="A1562" s="147"/>
      <c r="B1562" s="146"/>
      <c r="C1562" s="148"/>
      <c r="D1562" s="149"/>
      <c r="E1562" s="150"/>
      <c r="F1562" s="151"/>
    </row>
    <row r="1563" spans="1:6">
      <c r="A1563" s="147"/>
      <c r="B1563" s="146"/>
      <c r="C1563" s="148"/>
      <c r="D1563" s="149"/>
      <c r="E1563" s="150"/>
      <c r="F1563" s="151"/>
    </row>
    <row r="1564" spans="1:6">
      <c r="A1564" s="147"/>
      <c r="B1564" s="146"/>
      <c r="C1564" s="148"/>
      <c r="D1564" s="149"/>
      <c r="E1564" s="150"/>
      <c r="F1564" s="151"/>
    </row>
    <row r="1565" spans="1:6">
      <c r="A1565" s="147"/>
      <c r="B1565" s="146"/>
      <c r="C1565" s="148"/>
      <c r="D1565" s="149"/>
      <c r="E1565" s="150"/>
      <c r="F1565" s="151"/>
    </row>
    <row r="1566" spans="1:6">
      <c r="A1566" s="147"/>
      <c r="B1566" s="146"/>
      <c r="C1566" s="148"/>
      <c r="D1566" s="149"/>
      <c r="E1566" s="150"/>
      <c r="F1566" s="151"/>
    </row>
    <row r="1567" spans="1:6">
      <c r="A1567" s="147"/>
      <c r="B1567" s="146"/>
      <c r="C1567" s="148"/>
      <c r="D1567" s="149"/>
      <c r="E1567" s="150"/>
      <c r="F1567" s="151"/>
    </row>
    <row r="1568" spans="1:6">
      <c r="A1568" s="147"/>
      <c r="B1568" s="146"/>
      <c r="C1568" s="148"/>
      <c r="D1568" s="149"/>
      <c r="E1568" s="150"/>
      <c r="F1568" s="151"/>
    </row>
    <row r="1569" spans="1:6">
      <c r="A1569" s="147"/>
      <c r="B1569" s="146"/>
      <c r="C1569" s="148"/>
      <c r="D1569" s="149"/>
      <c r="E1569" s="150"/>
      <c r="F1569" s="151"/>
    </row>
    <row r="1570" spans="1:6">
      <c r="A1570" s="147"/>
      <c r="B1570" s="146"/>
      <c r="C1570" s="148"/>
      <c r="D1570" s="149"/>
      <c r="E1570" s="150"/>
      <c r="F1570" s="151"/>
    </row>
    <row r="1571" spans="1:6">
      <c r="A1571" s="147"/>
      <c r="B1571" s="146"/>
      <c r="C1571" s="148"/>
      <c r="D1571" s="149"/>
      <c r="E1571" s="150"/>
      <c r="F1571" s="151"/>
    </row>
    <row r="1572" spans="1:6">
      <c r="A1572" s="147"/>
      <c r="B1572" s="146"/>
      <c r="C1572" s="148"/>
      <c r="D1572" s="149"/>
      <c r="E1572" s="150"/>
      <c r="F1572" s="151"/>
    </row>
    <row r="1573" spans="1:6">
      <c r="A1573" s="147"/>
      <c r="B1573" s="146"/>
      <c r="C1573" s="148"/>
      <c r="D1573" s="149"/>
      <c r="E1573" s="150"/>
      <c r="F1573" s="151"/>
    </row>
    <row r="1574" spans="1:6">
      <c r="A1574" s="147"/>
      <c r="B1574" s="146"/>
      <c r="C1574" s="148"/>
      <c r="D1574" s="149"/>
      <c r="E1574" s="150"/>
      <c r="F1574" s="151"/>
    </row>
    <row r="1575" spans="1:6">
      <c r="A1575" s="147"/>
      <c r="B1575" s="146"/>
      <c r="C1575" s="148"/>
      <c r="D1575" s="149"/>
      <c r="E1575" s="150"/>
      <c r="F1575" s="151"/>
    </row>
    <row r="1576" spans="1:6">
      <c r="A1576" s="147"/>
      <c r="B1576" s="146"/>
      <c r="C1576" s="148"/>
      <c r="D1576" s="149"/>
      <c r="E1576" s="150"/>
      <c r="F1576" s="151"/>
    </row>
    <row r="1577" spans="1:6">
      <c r="A1577" s="147"/>
      <c r="B1577" s="146"/>
      <c r="C1577" s="148"/>
      <c r="D1577" s="149"/>
      <c r="E1577" s="150"/>
      <c r="F1577" s="151"/>
    </row>
    <row r="1578" spans="1:6">
      <c r="A1578" s="147"/>
      <c r="B1578" s="146"/>
      <c r="C1578" s="148"/>
      <c r="D1578" s="149"/>
      <c r="E1578" s="150"/>
      <c r="F1578" s="151"/>
    </row>
    <row r="1579" spans="1:6">
      <c r="A1579" s="147"/>
      <c r="B1579" s="146"/>
      <c r="C1579" s="148"/>
      <c r="D1579" s="149"/>
      <c r="E1579" s="150"/>
      <c r="F1579" s="151"/>
    </row>
    <row r="1580" spans="1:6">
      <c r="A1580" s="147"/>
      <c r="B1580" s="146"/>
      <c r="C1580" s="148"/>
      <c r="D1580" s="149"/>
      <c r="E1580" s="150"/>
      <c r="F1580" s="151"/>
    </row>
    <row r="1581" spans="1:6">
      <c r="A1581" s="147"/>
      <c r="B1581" s="146"/>
      <c r="C1581" s="148"/>
      <c r="D1581" s="149"/>
      <c r="E1581" s="150"/>
      <c r="F1581" s="151"/>
    </row>
    <row r="1582" spans="1:6">
      <c r="A1582" s="147"/>
      <c r="B1582" s="146"/>
      <c r="C1582" s="148"/>
      <c r="D1582" s="149"/>
      <c r="E1582" s="150"/>
      <c r="F1582" s="151"/>
    </row>
    <row r="1583" spans="1:6">
      <c r="A1583" s="147"/>
      <c r="B1583" s="146"/>
      <c r="C1583" s="148"/>
      <c r="D1583" s="149"/>
      <c r="E1583" s="150"/>
      <c r="F1583" s="151"/>
    </row>
    <row r="1584" spans="1:6">
      <c r="A1584" s="147"/>
      <c r="B1584" s="146"/>
      <c r="C1584" s="148"/>
      <c r="D1584" s="149"/>
      <c r="E1584" s="150"/>
      <c r="F1584" s="151"/>
    </row>
    <row r="1585" spans="1:6">
      <c r="A1585" s="147"/>
      <c r="B1585" s="146"/>
      <c r="C1585" s="148"/>
      <c r="D1585" s="149"/>
      <c r="E1585" s="150"/>
      <c r="F1585" s="151"/>
    </row>
    <row r="1586" spans="1:6">
      <c r="A1586" s="147"/>
      <c r="B1586" s="146"/>
      <c r="C1586" s="148"/>
      <c r="D1586" s="149"/>
      <c r="E1586" s="150"/>
      <c r="F1586" s="151"/>
    </row>
    <row r="1587" spans="1:6">
      <c r="A1587" s="147"/>
      <c r="B1587" s="146"/>
      <c r="C1587" s="148"/>
      <c r="D1587" s="149"/>
      <c r="E1587" s="150"/>
      <c r="F1587" s="151"/>
    </row>
    <row r="1588" spans="1:6">
      <c r="A1588" s="147"/>
      <c r="B1588" s="146"/>
      <c r="C1588" s="148"/>
      <c r="D1588" s="149"/>
      <c r="E1588" s="150"/>
      <c r="F1588" s="151"/>
    </row>
    <row r="1589" spans="1:6">
      <c r="A1589" s="147"/>
      <c r="B1589" s="146"/>
      <c r="C1589" s="148"/>
      <c r="D1589" s="149"/>
      <c r="E1589" s="150"/>
      <c r="F1589" s="151"/>
    </row>
    <row r="1590" spans="1:6">
      <c r="A1590" s="147"/>
      <c r="B1590" s="146"/>
      <c r="C1590" s="148"/>
      <c r="D1590" s="149"/>
      <c r="E1590" s="150"/>
      <c r="F1590" s="151"/>
    </row>
    <row r="1591" spans="1:6">
      <c r="A1591" s="147"/>
      <c r="B1591" s="146"/>
      <c r="C1591" s="148"/>
      <c r="D1591" s="149"/>
      <c r="E1591" s="150"/>
      <c r="F1591" s="151"/>
    </row>
    <row r="1592" spans="1:6">
      <c r="A1592" s="147"/>
      <c r="B1592" s="146"/>
      <c r="C1592" s="148"/>
      <c r="D1592" s="149"/>
      <c r="E1592" s="150"/>
      <c r="F1592" s="151"/>
    </row>
    <row r="1593" spans="1:6">
      <c r="A1593" s="147"/>
      <c r="B1593" s="146"/>
      <c r="C1593" s="148"/>
      <c r="D1593" s="149"/>
      <c r="E1593" s="150"/>
      <c r="F1593" s="151"/>
    </row>
    <row r="1594" spans="1:6">
      <c r="A1594" s="147"/>
      <c r="B1594" s="146"/>
      <c r="C1594" s="148"/>
      <c r="D1594" s="149"/>
      <c r="E1594" s="150"/>
      <c r="F1594" s="151"/>
    </row>
    <row r="1595" spans="1:6">
      <c r="A1595" s="147"/>
      <c r="B1595" s="146"/>
      <c r="C1595" s="148"/>
      <c r="D1595" s="149"/>
      <c r="E1595" s="150"/>
      <c r="F1595" s="151"/>
    </row>
    <row r="1596" spans="1:6">
      <c r="A1596" s="147"/>
      <c r="B1596" s="146"/>
      <c r="C1596" s="148"/>
      <c r="D1596" s="149"/>
      <c r="E1596" s="150"/>
      <c r="F1596" s="151"/>
    </row>
    <row r="1597" spans="1:6">
      <c r="A1597" s="147"/>
      <c r="B1597" s="146"/>
      <c r="C1597" s="148"/>
      <c r="D1597" s="149"/>
      <c r="E1597" s="150"/>
      <c r="F1597" s="151"/>
    </row>
    <row r="1598" spans="1:6">
      <c r="A1598" s="147"/>
      <c r="B1598" s="146"/>
      <c r="C1598" s="148"/>
      <c r="D1598" s="149"/>
      <c r="E1598" s="150"/>
      <c r="F1598" s="151"/>
    </row>
    <row r="1599" spans="1:6">
      <c r="A1599" s="147"/>
      <c r="B1599" s="146"/>
      <c r="C1599" s="148"/>
      <c r="D1599" s="149"/>
      <c r="E1599" s="150"/>
      <c r="F1599" s="151"/>
    </row>
    <row r="1600" spans="1:6">
      <c r="A1600" s="147"/>
      <c r="B1600" s="146"/>
      <c r="C1600" s="148"/>
      <c r="D1600" s="149"/>
      <c r="E1600" s="150"/>
      <c r="F1600" s="151"/>
    </row>
    <row r="1601" spans="1:6">
      <c r="A1601" s="147"/>
      <c r="B1601" s="146"/>
      <c r="C1601" s="148"/>
      <c r="D1601" s="149"/>
      <c r="E1601" s="150"/>
      <c r="F1601" s="151"/>
    </row>
    <row r="1602" spans="1:6">
      <c r="A1602" s="147"/>
      <c r="B1602" s="146"/>
      <c r="C1602" s="148"/>
      <c r="D1602" s="149"/>
      <c r="E1602" s="150"/>
      <c r="F1602" s="151"/>
    </row>
    <row r="1603" spans="1:6">
      <c r="A1603" s="147"/>
      <c r="B1603" s="146"/>
      <c r="C1603" s="148"/>
      <c r="D1603" s="149"/>
      <c r="E1603" s="150"/>
      <c r="F1603" s="151"/>
    </row>
    <row r="1604" spans="1:6">
      <c r="A1604" s="147"/>
      <c r="B1604" s="146"/>
      <c r="C1604" s="148"/>
      <c r="D1604" s="149"/>
      <c r="E1604" s="150"/>
      <c r="F1604" s="151"/>
    </row>
    <row r="1605" spans="1:6">
      <c r="A1605" s="147"/>
      <c r="B1605" s="146"/>
      <c r="C1605" s="148"/>
      <c r="D1605" s="149"/>
      <c r="E1605" s="150"/>
      <c r="F1605" s="151"/>
    </row>
    <row r="1606" spans="1:6">
      <c r="A1606" s="147"/>
      <c r="B1606" s="146"/>
      <c r="C1606" s="148"/>
      <c r="D1606" s="149"/>
      <c r="E1606" s="150"/>
      <c r="F1606" s="151"/>
    </row>
    <row r="1607" spans="1:6">
      <c r="A1607" s="147"/>
      <c r="B1607" s="146"/>
      <c r="C1607" s="148"/>
      <c r="D1607" s="149"/>
      <c r="E1607" s="150"/>
      <c r="F1607" s="151"/>
    </row>
    <row r="1608" spans="1:6">
      <c r="A1608" s="147"/>
      <c r="B1608" s="146"/>
      <c r="C1608" s="148"/>
      <c r="D1608" s="149"/>
      <c r="E1608" s="150"/>
      <c r="F1608" s="151"/>
    </row>
    <row r="1609" spans="1:6">
      <c r="A1609" s="147"/>
      <c r="B1609" s="146"/>
      <c r="C1609" s="148"/>
      <c r="D1609" s="149"/>
      <c r="E1609" s="150"/>
      <c r="F1609" s="151"/>
    </row>
    <row r="1610" spans="1:6">
      <c r="A1610" s="147"/>
      <c r="B1610" s="146"/>
      <c r="C1610" s="148"/>
      <c r="D1610" s="149"/>
      <c r="E1610" s="150"/>
      <c r="F1610" s="151"/>
    </row>
    <row r="1611" spans="1:6">
      <c r="A1611" s="147"/>
      <c r="B1611" s="146"/>
      <c r="C1611" s="148"/>
      <c r="D1611" s="149"/>
      <c r="E1611" s="150"/>
      <c r="F1611" s="151"/>
    </row>
    <row r="1612" spans="1:6">
      <c r="A1612" s="147"/>
      <c r="B1612" s="146"/>
      <c r="C1612" s="148"/>
      <c r="D1612" s="149"/>
      <c r="E1612" s="150"/>
      <c r="F1612" s="151"/>
    </row>
    <row r="1613" spans="1:6">
      <c r="A1613" s="147"/>
      <c r="B1613" s="146"/>
      <c r="C1613" s="148"/>
      <c r="D1613" s="149"/>
      <c r="E1613" s="150"/>
      <c r="F1613" s="151"/>
    </row>
    <row r="1614" spans="1:6">
      <c r="A1614" s="147"/>
      <c r="B1614" s="146"/>
      <c r="C1614" s="148"/>
      <c r="D1614" s="149"/>
      <c r="E1614" s="150"/>
      <c r="F1614" s="151"/>
    </row>
    <row r="1615" spans="1:6">
      <c r="A1615" s="147"/>
      <c r="B1615" s="146"/>
      <c r="C1615" s="148"/>
      <c r="D1615" s="149"/>
      <c r="E1615" s="150"/>
      <c r="F1615" s="151"/>
    </row>
    <row r="1616" spans="1:6">
      <c r="A1616" s="147"/>
      <c r="B1616" s="146"/>
      <c r="C1616" s="148"/>
      <c r="D1616" s="149"/>
      <c r="E1616" s="150"/>
      <c r="F1616" s="151"/>
    </row>
    <row r="1617" spans="1:6">
      <c r="A1617" s="147"/>
      <c r="B1617" s="146"/>
      <c r="C1617" s="148"/>
      <c r="D1617" s="149"/>
      <c r="E1617" s="150"/>
      <c r="F1617" s="151"/>
    </row>
    <row r="1618" spans="1:6">
      <c r="A1618" s="147"/>
      <c r="B1618" s="146"/>
      <c r="C1618" s="148"/>
      <c r="D1618" s="149"/>
      <c r="E1618" s="150"/>
      <c r="F1618" s="151"/>
    </row>
    <row r="1619" spans="1:6">
      <c r="A1619" s="147"/>
      <c r="B1619" s="146"/>
      <c r="C1619" s="148"/>
      <c r="D1619" s="149"/>
      <c r="E1619" s="150"/>
      <c r="F1619" s="151"/>
    </row>
    <row r="1620" spans="1:6">
      <c r="A1620" s="147"/>
      <c r="B1620" s="146"/>
      <c r="C1620" s="148"/>
      <c r="D1620" s="149"/>
      <c r="E1620" s="150"/>
      <c r="F1620" s="151"/>
    </row>
    <row r="1621" spans="1:6">
      <c r="A1621" s="147"/>
      <c r="B1621" s="146"/>
      <c r="C1621" s="148"/>
      <c r="D1621" s="149"/>
      <c r="E1621" s="150"/>
      <c r="F1621" s="151"/>
    </row>
    <row r="1622" spans="1:6">
      <c r="A1622" s="147"/>
      <c r="B1622" s="146"/>
      <c r="C1622" s="148"/>
      <c r="D1622" s="149"/>
      <c r="E1622" s="150"/>
      <c r="F1622" s="151"/>
    </row>
    <row r="1623" spans="1:6">
      <c r="A1623" s="147"/>
      <c r="B1623" s="146"/>
      <c r="C1623" s="148"/>
      <c r="D1623" s="149"/>
      <c r="E1623" s="150"/>
      <c r="F1623" s="151"/>
    </row>
    <row r="1624" spans="1:6">
      <c r="A1624" s="147"/>
      <c r="B1624" s="146"/>
      <c r="C1624" s="148"/>
      <c r="D1624" s="149"/>
      <c r="E1624" s="150"/>
      <c r="F1624" s="151"/>
    </row>
    <row r="1625" spans="1:6">
      <c r="A1625" s="147"/>
      <c r="B1625" s="146"/>
      <c r="C1625" s="148"/>
      <c r="D1625" s="149"/>
      <c r="E1625" s="150"/>
      <c r="F1625" s="151"/>
    </row>
    <row r="1626" spans="1:6">
      <c r="A1626" s="147"/>
      <c r="B1626" s="146"/>
      <c r="C1626" s="148"/>
      <c r="D1626" s="149"/>
      <c r="E1626" s="150"/>
      <c r="F1626" s="151"/>
    </row>
    <row r="1627" spans="1:6">
      <c r="A1627" s="147"/>
      <c r="B1627" s="146"/>
      <c r="C1627" s="148"/>
      <c r="D1627" s="149"/>
      <c r="E1627" s="150"/>
      <c r="F1627" s="151"/>
    </row>
    <row r="1628" spans="1:6">
      <c r="A1628" s="147"/>
      <c r="B1628" s="146"/>
      <c r="C1628" s="148"/>
      <c r="D1628" s="149"/>
      <c r="E1628" s="150"/>
      <c r="F1628" s="151"/>
    </row>
    <row r="1629" spans="1:6">
      <c r="A1629" s="147"/>
      <c r="B1629" s="146"/>
      <c r="C1629" s="148"/>
      <c r="D1629" s="149"/>
      <c r="E1629" s="150"/>
      <c r="F1629" s="151"/>
    </row>
    <row r="1630" spans="1:6">
      <c r="A1630" s="147"/>
      <c r="B1630" s="146"/>
      <c r="C1630" s="148"/>
      <c r="D1630" s="149"/>
      <c r="E1630" s="150"/>
      <c r="F1630" s="151"/>
    </row>
    <row r="1631" spans="1:6">
      <c r="A1631" s="147"/>
      <c r="B1631" s="146"/>
      <c r="C1631" s="148"/>
      <c r="D1631" s="149"/>
      <c r="E1631" s="150"/>
      <c r="F1631" s="151"/>
    </row>
    <row r="1632" spans="1:6">
      <c r="A1632" s="147"/>
      <c r="B1632" s="146"/>
      <c r="C1632" s="148"/>
      <c r="D1632" s="149"/>
      <c r="E1632" s="150"/>
      <c r="F1632" s="151"/>
    </row>
    <row r="1633" spans="1:6">
      <c r="A1633" s="147"/>
      <c r="B1633" s="146"/>
      <c r="C1633" s="148"/>
      <c r="D1633" s="149"/>
      <c r="E1633" s="150"/>
      <c r="F1633" s="151"/>
    </row>
    <row r="1634" spans="1:6">
      <c r="A1634" s="147"/>
      <c r="B1634" s="146"/>
      <c r="C1634" s="148"/>
      <c r="D1634" s="149"/>
      <c r="E1634" s="150"/>
      <c r="F1634" s="151"/>
    </row>
    <row r="1635" spans="1:6">
      <c r="A1635" s="147"/>
      <c r="B1635" s="146"/>
      <c r="C1635" s="148"/>
      <c r="D1635" s="149"/>
      <c r="E1635" s="150"/>
      <c r="F1635" s="151"/>
    </row>
    <row r="1636" spans="1:6">
      <c r="A1636" s="147"/>
      <c r="B1636" s="146"/>
      <c r="C1636" s="148"/>
      <c r="D1636" s="149"/>
      <c r="E1636" s="150"/>
      <c r="F1636" s="151"/>
    </row>
    <row r="1637" spans="1:6">
      <c r="A1637" s="147"/>
      <c r="B1637" s="146"/>
      <c r="C1637" s="148"/>
      <c r="D1637" s="149"/>
      <c r="E1637" s="150"/>
      <c r="F1637" s="151"/>
    </row>
    <row r="1638" spans="1:6">
      <c r="A1638" s="147"/>
      <c r="B1638" s="146"/>
      <c r="C1638" s="148"/>
      <c r="D1638" s="149"/>
      <c r="E1638" s="150"/>
      <c r="F1638" s="151"/>
    </row>
    <row r="1639" spans="1:6">
      <c r="A1639" s="147"/>
      <c r="B1639" s="146"/>
      <c r="C1639" s="148"/>
      <c r="D1639" s="149"/>
      <c r="E1639" s="150"/>
      <c r="F1639" s="151"/>
    </row>
    <row r="1640" spans="1:6">
      <c r="A1640" s="147"/>
      <c r="B1640" s="146"/>
      <c r="C1640" s="148"/>
      <c r="D1640" s="149"/>
      <c r="E1640" s="150"/>
      <c r="F1640" s="151"/>
    </row>
    <row r="1641" spans="1:6">
      <c r="A1641" s="147"/>
      <c r="B1641" s="146"/>
      <c r="C1641" s="148"/>
      <c r="D1641" s="149"/>
      <c r="E1641" s="150"/>
      <c r="F1641" s="151"/>
    </row>
    <row r="1642" spans="1:6">
      <c r="A1642" s="147"/>
      <c r="B1642" s="146"/>
      <c r="C1642" s="148"/>
      <c r="D1642" s="149"/>
      <c r="E1642" s="150"/>
      <c r="F1642" s="151"/>
    </row>
    <row r="1643" spans="1:6">
      <c r="A1643" s="147"/>
      <c r="B1643" s="146"/>
      <c r="C1643" s="148"/>
      <c r="D1643" s="149"/>
      <c r="E1643" s="150"/>
      <c r="F1643" s="151"/>
    </row>
    <row r="1644" spans="1:6">
      <c r="A1644" s="147"/>
      <c r="B1644" s="146"/>
      <c r="C1644" s="148"/>
      <c r="D1644" s="149"/>
      <c r="E1644" s="150"/>
      <c r="F1644" s="151"/>
    </row>
    <row r="1645" spans="1:6">
      <c r="A1645" s="147"/>
      <c r="B1645" s="146"/>
      <c r="C1645" s="148"/>
      <c r="D1645" s="149"/>
      <c r="E1645" s="150"/>
      <c r="F1645" s="151"/>
    </row>
    <row r="1646" spans="1:6">
      <c r="A1646" s="147"/>
      <c r="B1646" s="146"/>
      <c r="C1646" s="148"/>
      <c r="D1646" s="149"/>
      <c r="E1646" s="150"/>
      <c r="F1646" s="151"/>
    </row>
    <row r="1647" spans="1:6">
      <c r="A1647" s="147"/>
      <c r="B1647" s="146"/>
      <c r="C1647" s="148"/>
      <c r="D1647" s="149"/>
      <c r="E1647" s="150"/>
      <c r="F1647" s="151"/>
    </row>
    <row r="1648" spans="1:6">
      <c r="A1648" s="147"/>
      <c r="B1648" s="146"/>
      <c r="C1648" s="148"/>
      <c r="D1648" s="149"/>
      <c r="E1648" s="150"/>
      <c r="F1648" s="151"/>
    </row>
    <row r="1649" spans="1:6">
      <c r="A1649" s="147"/>
      <c r="B1649" s="146"/>
      <c r="C1649" s="148"/>
      <c r="D1649" s="149"/>
      <c r="E1649" s="150"/>
      <c r="F1649" s="151"/>
    </row>
    <row r="1650" spans="1:6">
      <c r="A1650" s="147"/>
      <c r="B1650" s="146"/>
      <c r="C1650" s="148"/>
      <c r="D1650" s="149"/>
      <c r="E1650" s="150"/>
      <c r="F1650" s="151"/>
    </row>
    <row r="1651" spans="1:6">
      <c r="A1651" s="147"/>
      <c r="B1651" s="146"/>
      <c r="C1651" s="148"/>
      <c r="D1651" s="149"/>
      <c r="E1651" s="150"/>
      <c r="F1651" s="151"/>
    </row>
    <row r="1652" spans="1:6">
      <c r="A1652" s="147"/>
      <c r="B1652" s="146"/>
      <c r="C1652" s="148"/>
      <c r="D1652" s="149"/>
      <c r="E1652" s="150"/>
      <c r="F1652" s="151"/>
    </row>
    <row r="1653" spans="1:6">
      <c r="A1653" s="147"/>
      <c r="B1653" s="146"/>
      <c r="C1653" s="148"/>
      <c r="D1653" s="149"/>
      <c r="E1653" s="150"/>
      <c r="F1653" s="151"/>
    </row>
    <row r="1654" spans="1:6">
      <c r="A1654" s="147"/>
      <c r="B1654" s="146"/>
      <c r="C1654" s="148"/>
      <c r="D1654" s="149"/>
      <c r="E1654" s="150"/>
      <c r="F1654" s="151"/>
    </row>
    <row r="1655" spans="1:6">
      <c r="A1655" s="147"/>
      <c r="B1655" s="146"/>
      <c r="C1655" s="148"/>
      <c r="D1655" s="149"/>
      <c r="E1655" s="150"/>
      <c r="F1655" s="151"/>
    </row>
    <row r="1656" spans="1:6">
      <c r="A1656" s="147"/>
      <c r="B1656" s="146"/>
      <c r="C1656" s="148"/>
      <c r="D1656" s="149"/>
      <c r="E1656" s="150"/>
      <c r="F1656" s="151"/>
    </row>
    <row r="1657" spans="1:6">
      <c r="A1657" s="147"/>
      <c r="B1657" s="146"/>
      <c r="C1657" s="148"/>
      <c r="D1657" s="149"/>
      <c r="E1657" s="150"/>
      <c r="F1657" s="151"/>
    </row>
    <row r="1658" spans="1:6">
      <c r="A1658" s="147"/>
      <c r="B1658" s="146"/>
      <c r="C1658" s="148"/>
      <c r="D1658" s="149"/>
      <c r="E1658" s="150"/>
      <c r="F1658" s="151"/>
    </row>
    <row r="1659" spans="1:6">
      <c r="A1659" s="147"/>
      <c r="B1659" s="146"/>
      <c r="C1659" s="148"/>
      <c r="D1659" s="149"/>
      <c r="E1659" s="150"/>
      <c r="F1659" s="151"/>
    </row>
    <row r="1660" spans="1:6">
      <c r="A1660" s="147"/>
      <c r="B1660" s="146"/>
      <c r="C1660" s="148"/>
      <c r="D1660" s="149"/>
      <c r="E1660" s="150"/>
      <c r="F1660" s="151"/>
    </row>
    <row r="1661" spans="1:6">
      <c r="A1661" s="147"/>
      <c r="B1661" s="146"/>
      <c r="C1661" s="148"/>
      <c r="D1661" s="149"/>
      <c r="E1661" s="150"/>
      <c r="F1661" s="151"/>
    </row>
    <row r="1662" spans="1:6">
      <c r="A1662" s="147"/>
      <c r="B1662" s="146"/>
      <c r="C1662" s="148"/>
      <c r="D1662" s="149"/>
      <c r="E1662" s="150"/>
      <c r="F1662" s="151"/>
    </row>
    <row r="1663" spans="1:6">
      <c r="A1663" s="147"/>
      <c r="B1663" s="146"/>
      <c r="C1663" s="148"/>
      <c r="D1663" s="149"/>
      <c r="E1663" s="150"/>
      <c r="F1663" s="151"/>
    </row>
    <row r="1664" spans="1:6">
      <c r="A1664" s="147"/>
      <c r="B1664" s="146"/>
      <c r="C1664" s="148"/>
      <c r="D1664" s="149"/>
      <c r="E1664" s="150"/>
      <c r="F1664" s="151"/>
    </row>
    <row r="1665" spans="1:6">
      <c r="A1665" s="147"/>
      <c r="B1665" s="146"/>
      <c r="C1665" s="148"/>
      <c r="D1665" s="149"/>
      <c r="E1665" s="150"/>
      <c r="F1665" s="151"/>
    </row>
    <row r="1666" spans="1:6">
      <c r="A1666" s="147"/>
      <c r="B1666" s="146"/>
      <c r="C1666" s="148"/>
      <c r="D1666" s="149"/>
      <c r="E1666" s="150"/>
      <c r="F1666" s="151"/>
    </row>
    <row r="1667" spans="1:6">
      <c r="A1667" s="147"/>
      <c r="B1667" s="146"/>
      <c r="C1667" s="148"/>
      <c r="D1667" s="149"/>
      <c r="E1667" s="150"/>
      <c r="F1667" s="151"/>
    </row>
    <row r="1668" spans="1:6">
      <c r="A1668" s="147"/>
      <c r="B1668" s="146"/>
      <c r="C1668" s="148"/>
      <c r="D1668" s="149"/>
      <c r="E1668" s="150"/>
      <c r="F1668" s="151"/>
    </row>
    <row r="1669" spans="1:6">
      <c r="A1669" s="147"/>
      <c r="B1669" s="146"/>
      <c r="C1669" s="148"/>
      <c r="D1669" s="149"/>
      <c r="E1669" s="150"/>
      <c r="F1669" s="151"/>
    </row>
    <row r="1670" spans="1:6">
      <c r="A1670" s="147"/>
      <c r="B1670" s="146"/>
      <c r="C1670" s="148"/>
      <c r="D1670" s="149"/>
      <c r="E1670" s="150"/>
      <c r="F1670" s="151"/>
    </row>
    <row r="1671" spans="1:6">
      <c r="A1671" s="147"/>
      <c r="B1671" s="146"/>
      <c r="C1671" s="148"/>
      <c r="D1671" s="149"/>
      <c r="E1671" s="150"/>
      <c r="F1671" s="151"/>
    </row>
    <row r="1672" spans="1:6">
      <c r="A1672" s="147"/>
      <c r="B1672" s="146"/>
      <c r="C1672" s="148"/>
      <c r="D1672" s="149"/>
      <c r="E1672" s="150"/>
      <c r="F1672" s="151"/>
    </row>
    <row r="1673" spans="1:6">
      <c r="A1673" s="147"/>
      <c r="B1673" s="146"/>
      <c r="C1673" s="148"/>
      <c r="D1673" s="149"/>
      <c r="E1673" s="150"/>
      <c r="F1673" s="151"/>
    </row>
    <row r="1674" spans="1:6">
      <c r="A1674" s="147"/>
      <c r="B1674" s="146"/>
      <c r="C1674" s="148"/>
      <c r="D1674" s="149"/>
      <c r="E1674" s="150"/>
      <c r="F1674" s="151"/>
    </row>
    <row r="1675" spans="1:6">
      <c r="A1675" s="147"/>
      <c r="B1675" s="146"/>
      <c r="C1675" s="148"/>
      <c r="D1675" s="149"/>
      <c r="E1675" s="150"/>
      <c r="F1675" s="151"/>
    </row>
    <row r="1676" spans="1:6">
      <c r="A1676" s="147"/>
      <c r="B1676" s="146"/>
      <c r="C1676" s="148"/>
      <c r="D1676" s="149"/>
      <c r="E1676" s="150"/>
      <c r="F1676" s="151"/>
    </row>
    <row r="1677" spans="1:6">
      <c r="A1677" s="147"/>
      <c r="B1677" s="146"/>
      <c r="C1677" s="148"/>
      <c r="D1677" s="149"/>
      <c r="E1677" s="150"/>
      <c r="F1677" s="151"/>
    </row>
    <row r="1678" spans="1:6">
      <c r="A1678" s="147"/>
      <c r="B1678" s="146"/>
      <c r="C1678" s="148"/>
      <c r="D1678" s="149"/>
      <c r="E1678" s="150"/>
      <c r="F1678" s="151"/>
    </row>
    <row r="1679" spans="1:6">
      <c r="A1679" s="147"/>
      <c r="B1679" s="146"/>
      <c r="C1679" s="148"/>
      <c r="D1679" s="149"/>
      <c r="E1679" s="150"/>
      <c r="F1679" s="151"/>
    </row>
    <row r="1680" spans="1:6">
      <c r="A1680" s="147"/>
      <c r="B1680" s="146"/>
      <c r="C1680" s="148"/>
      <c r="D1680" s="149"/>
      <c r="E1680" s="150"/>
      <c r="F1680" s="151"/>
    </row>
    <row r="1681" spans="1:6">
      <c r="A1681" s="147"/>
      <c r="B1681" s="146"/>
      <c r="C1681" s="148"/>
      <c r="D1681" s="149"/>
      <c r="E1681" s="150"/>
      <c r="F1681" s="151"/>
    </row>
    <row r="1682" spans="1:6">
      <c r="A1682" s="147"/>
      <c r="B1682" s="146"/>
      <c r="C1682" s="148"/>
      <c r="D1682" s="149"/>
      <c r="E1682" s="150"/>
      <c r="F1682" s="151"/>
    </row>
    <row r="1683" spans="1:6">
      <c r="A1683" s="147"/>
      <c r="B1683" s="146"/>
      <c r="C1683" s="148"/>
      <c r="D1683" s="149"/>
      <c r="E1683" s="150"/>
      <c r="F1683" s="151"/>
    </row>
    <row r="1684" spans="1:6">
      <c r="A1684" s="147"/>
      <c r="B1684" s="146"/>
      <c r="C1684" s="148"/>
      <c r="D1684" s="149"/>
      <c r="E1684" s="150"/>
      <c r="F1684" s="151"/>
    </row>
    <row r="1685" spans="1:6">
      <c r="A1685" s="147"/>
      <c r="B1685" s="146"/>
      <c r="C1685" s="148"/>
      <c r="D1685" s="149"/>
      <c r="E1685" s="150"/>
      <c r="F1685" s="151"/>
    </row>
    <row r="1686" spans="1:6">
      <c r="A1686" s="147"/>
      <c r="B1686" s="146"/>
      <c r="C1686" s="148"/>
      <c r="D1686" s="149"/>
      <c r="E1686" s="150"/>
      <c r="F1686" s="151"/>
    </row>
    <row r="1687" spans="1:6">
      <c r="A1687" s="147"/>
      <c r="B1687" s="146"/>
      <c r="C1687" s="148"/>
      <c r="D1687" s="149"/>
      <c r="E1687" s="150"/>
      <c r="F1687" s="151"/>
    </row>
    <row r="1688" spans="1:6">
      <c r="A1688" s="147"/>
      <c r="B1688" s="146"/>
      <c r="C1688" s="148"/>
      <c r="D1688" s="149"/>
      <c r="E1688" s="150"/>
      <c r="F1688" s="151"/>
    </row>
    <row r="1689" spans="1:6">
      <c r="A1689" s="147"/>
      <c r="B1689" s="146"/>
      <c r="C1689" s="148"/>
      <c r="D1689" s="149"/>
      <c r="E1689" s="150"/>
      <c r="F1689" s="151"/>
    </row>
    <row r="1690" spans="1:6">
      <c r="A1690" s="147"/>
      <c r="B1690" s="146"/>
      <c r="C1690" s="148"/>
      <c r="D1690" s="149"/>
      <c r="E1690" s="150"/>
      <c r="F1690" s="151"/>
    </row>
    <row r="1691" spans="1:6">
      <c r="A1691" s="147"/>
      <c r="B1691" s="146"/>
      <c r="C1691" s="148"/>
      <c r="D1691" s="149"/>
      <c r="E1691" s="150"/>
      <c r="F1691" s="151"/>
    </row>
    <row r="1692" spans="1:6">
      <c r="A1692" s="147"/>
      <c r="B1692" s="146"/>
      <c r="C1692" s="148"/>
      <c r="D1692" s="149"/>
      <c r="E1692" s="150"/>
      <c r="F1692" s="151"/>
    </row>
    <row r="1693" spans="1:6">
      <c r="A1693" s="147"/>
      <c r="B1693" s="146"/>
      <c r="C1693" s="148"/>
      <c r="D1693" s="149"/>
      <c r="E1693" s="150"/>
      <c r="F1693" s="151"/>
    </row>
    <row r="1694" spans="1:6">
      <c r="A1694" s="147"/>
      <c r="B1694" s="146"/>
      <c r="C1694" s="148"/>
      <c r="D1694" s="149"/>
      <c r="E1694" s="150"/>
      <c r="F1694" s="151"/>
    </row>
    <row r="1695" spans="1:6">
      <c r="A1695" s="147"/>
      <c r="B1695" s="146"/>
      <c r="C1695" s="148"/>
      <c r="D1695" s="149"/>
      <c r="E1695" s="150"/>
      <c r="F1695" s="151"/>
    </row>
    <row r="1696" spans="1:6">
      <c r="A1696" s="147"/>
      <c r="B1696" s="146"/>
      <c r="C1696" s="148"/>
      <c r="D1696" s="149"/>
      <c r="E1696" s="150"/>
      <c r="F1696" s="151"/>
    </row>
    <row r="1697" spans="1:6">
      <c r="A1697" s="147"/>
      <c r="B1697" s="146"/>
      <c r="C1697" s="148"/>
      <c r="D1697" s="149"/>
      <c r="E1697" s="150"/>
      <c r="F1697" s="151"/>
    </row>
    <row r="1698" spans="1:6">
      <c r="A1698" s="147"/>
      <c r="B1698" s="146"/>
      <c r="C1698" s="148"/>
      <c r="D1698" s="149"/>
      <c r="E1698" s="150"/>
      <c r="F1698" s="151"/>
    </row>
    <row r="1699" spans="1:6">
      <c r="A1699" s="147"/>
      <c r="B1699" s="146"/>
      <c r="C1699" s="148"/>
      <c r="D1699" s="149"/>
      <c r="E1699" s="150"/>
      <c r="F1699" s="151"/>
    </row>
    <row r="1700" spans="1:6">
      <c r="A1700" s="147"/>
      <c r="B1700" s="146"/>
      <c r="C1700" s="148"/>
      <c r="D1700" s="149"/>
      <c r="E1700" s="150"/>
      <c r="F1700" s="151"/>
    </row>
    <row r="1701" spans="1:6">
      <c r="A1701" s="147"/>
      <c r="B1701" s="146"/>
      <c r="C1701" s="148"/>
      <c r="D1701" s="149"/>
      <c r="E1701" s="150"/>
      <c r="F1701" s="151"/>
    </row>
    <row r="1702" spans="1:6">
      <c r="A1702" s="147"/>
      <c r="B1702" s="146"/>
      <c r="C1702" s="148"/>
      <c r="D1702" s="149"/>
      <c r="E1702" s="150"/>
      <c r="F1702" s="151"/>
    </row>
    <row r="1703" spans="1:6">
      <c r="A1703" s="147"/>
      <c r="B1703" s="146"/>
      <c r="C1703" s="148"/>
      <c r="D1703" s="149"/>
      <c r="E1703" s="150"/>
      <c r="F1703" s="151"/>
    </row>
    <row r="1704" spans="1:6">
      <c r="A1704" s="147"/>
      <c r="B1704" s="146"/>
      <c r="C1704" s="148"/>
      <c r="D1704" s="149"/>
      <c r="E1704" s="150"/>
      <c r="F1704" s="151"/>
    </row>
    <row r="1705" spans="1:6">
      <c r="A1705" s="147"/>
      <c r="B1705" s="146"/>
      <c r="C1705" s="148"/>
      <c r="D1705" s="149"/>
      <c r="E1705" s="150"/>
      <c r="F1705" s="151"/>
    </row>
    <row r="1706" spans="1:6">
      <c r="A1706" s="147"/>
      <c r="B1706" s="146"/>
      <c r="C1706" s="148"/>
      <c r="D1706" s="149"/>
      <c r="E1706" s="150"/>
      <c r="F1706" s="151"/>
    </row>
    <row r="1707" spans="1:6">
      <c r="A1707" s="147"/>
      <c r="B1707" s="146"/>
      <c r="C1707" s="148"/>
      <c r="D1707" s="149"/>
      <c r="E1707" s="150"/>
      <c r="F1707" s="151"/>
    </row>
    <row r="1708" spans="1:6">
      <c r="A1708" s="147"/>
      <c r="B1708" s="146"/>
      <c r="C1708" s="148"/>
      <c r="D1708" s="149"/>
      <c r="E1708" s="150"/>
      <c r="F1708" s="151"/>
    </row>
    <row r="1709" spans="1:6">
      <c r="A1709" s="147"/>
      <c r="B1709" s="146"/>
      <c r="C1709" s="148"/>
      <c r="D1709" s="149"/>
      <c r="E1709" s="150"/>
      <c r="F1709" s="151"/>
    </row>
    <row r="1710" spans="1:6">
      <c r="A1710" s="147"/>
      <c r="B1710" s="146"/>
      <c r="C1710" s="148"/>
      <c r="D1710" s="149"/>
      <c r="E1710" s="150"/>
      <c r="F1710" s="151"/>
    </row>
    <row r="1711" spans="1:6">
      <c r="A1711" s="147"/>
      <c r="B1711" s="146"/>
      <c r="C1711" s="148"/>
      <c r="D1711" s="149"/>
      <c r="E1711" s="150"/>
      <c r="F1711" s="151"/>
    </row>
    <row r="1712" spans="1:6">
      <c r="A1712" s="147"/>
      <c r="B1712" s="146"/>
      <c r="C1712" s="148"/>
      <c r="D1712" s="149"/>
      <c r="E1712" s="150"/>
      <c r="F1712" s="151"/>
    </row>
    <row r="1713" spans="1:6">
      <c r="A1713" s="147"/>
      <c r="B1713" s="146"/>
      <c r="C1713" s="148"/>
      <c r="D1713" s="149"/>
      <c r="E1713" s="150"/>
      <c r="F1713" s="151"/>
    </row>
    <row r="1714" spans="1:6">
      <c r="A1714" s="147"/>
      <c r="B1714" s="146"/>
      <c r="C1714" s="148"/>
      <c r="D1714" s="149"/>
      <c r="E1714" s="150"/>
      <c r="F1714" s="151"/>
    </row>
    <row r="1715" spans="1:6">
      <c r="A1715" s="147"/>
      <c r="B1715" s="146"/>
      <c r="C1715" s="148"/>
      <c r="D1715" s="149"/>
      <c r="E1715" s="150"/>
      <c r="F1715" s="151"/>
    </row>
    <row r="1716" spans="1:6">
      <c r="A1716" s="147"/>
      <c r="B1716" s="146"/>
      <c r="C1716" s="148"/>
      <c r="D1716" s="149"/>
      <c r="E1716" s="150"/>
      <c r="F1716" s="151"/>
    </row>
    <row r="1717" spans="1:6">
      <c r="A1717" s="147"/>
      <c r="B1717" s="146"/>
      <c r="C1717" s="148"/>
      <c r="D1717" s="149"/>
      <c r="E1717" s="150"/>
      <c r="F1717" s="151"/>
    </row>
    <row r="1718" spans="1:6">
      <c r="A1718" s="147"/>
      <c r="B1718" s="146"/>
      <c r="C1718" s="148"/>
      <c r="D1718" s="149"/>
      <c r="E1718" s="150"/>
      <c r="F1718" s="151"/>
    </row>
    <row r="1719" spans="1:6">
      <c r="A1719" s="147"/>
      <c r="B1719" s="146"/>
      <c r="C1719" s="148"/>
      <c r="D1719" s="149"/>
      <c r="E1719" s="150"/>
      <c r="F1719" s="151"/>
    </row>
    <row r="1720" spans="1:6">
      <c r="A1720" s="147"/>
      <c r="B1720" s="146"/>
      <c r="C1720" s="148"/>
      <c r="D1720" s="149"/>
      <c r="E1720" s="150"/>
      <c r="F1720" s="151"/>
    </row>
    <row r="1721" spans="1:6">
      <c r="A1721" s="147"/>
      <c r="B1721" s="146"/>
      <c r="C1721" s="148"/>
      <c r="D1721" s="149"/>
      <c r="E1721" s="150"/>
      <c r="F1721" s="151"/>
    </row>
    <row r="1722" spans="1:6">
      <c r="A1722" s="147"/>
      <c r="B1722" s="146"/>
      <c r="C1722" s="148"/>
      <c r="D1722" s="149"/>
      <c r="E1722" s="150"/>
      <c r="F1722" s="151"/>
    </row>
    <row r="1723" spans="1:6">
      <c r="A1723" s="147"/>
      <c r="B1723" s="146"/>
      <c r="C1723" s="148"/>
      <c r="D1723" s="149"/>
      <c r="E1723" s="150"/>
      <c r="F1723" s="151"/>
    </row>
    <row r="1724" spans="1:6">
      <c r="A1724" s="147"/>
      <c r="B1724" s="146"/>
      <c r="C1724" s="148"/>
      <c r="D1724" s="149"/>
      <c r="E1724" s="150"/>
      <c r="F1724" s="151"/>
    </row>
    <row r="1725" spans="1:6">
      <c r="A1725" s="147"/>
      <c r="B1725" s="146"/>
      <c r="C1725" s="148"/>
      <c r="D1725" s="149"/>
      <c r="E1725" s="150"/>
      <c r="F1725" s="151"/>
    </row>
    <row r="1726" spans="1:6">
      <c r="A1726" s="147"/>
      <c r="B1726" s="146"/>
      <c r="C1726" s="148"/>
      <c r="D1726" s="149"/>
      <c r="E1726" s="150"/>
      <c r="F1726" s="151"/>
    </row>
    <row r="1727" spans="1:6">
      <c r="A1727" s="147"/>
      <c r="B1727" s="146"/>
      <c r="C1727" s="148"/>
      <c r="D1727" s="149"/>
      <c r="E1727" s="150"/>
      <c r="F1727" s="151"/>
    </row>
    <row r="1728" spans="1:6">
      <c r="A1728" s="147"/>
      <c r="B1728" s="146"/>
      <c r="C1728" s="148"/>
      <c r="D1728" s="149"/>
      <c r="E1728" s="150"/>
      <c r="F1728" s="151"/>
    </row>
    <row r="1729" spans="1:6">
      <c r="A1729" s="147"/>
      <c r="B1729" s="146"/>
      <c r="C1729" s="148"/>
      <c r="D1729" s="149"/>
      <c r="E1729" s="150"/>
      <c r="F1729" s="151"/>
    </row>
    <row r="1730" spans="1:6">
      <c r="A1730" s="147"/>
      <c r="B1730" s="146"/>
      <c r="C1730" s="148"/>
      <c r="D1730" s="149"/>
      <c r="E1730" s="150"/>
      <c r="F1730" s="151"/>
    </row>
    <row r="1731" spans="1:6">
      <c r="A1731" s="147"/>
      <c r="B1731" s="146"/>
      <c r="C1731" s="148"/>
      <c r="D1731" s="149"/>
      <c r="E1731" s="150"/>
      <c r="F1731" s="151"/>
    </row>
    <row r="1732" spans="1:6">
      <c r="A1732" s="147"/>
      <c r="B1732" s="146"/>
      <c r="C1732" s="148"/>
      <c r="D1732" s="149"/>
      <c r="E1732" s="150"/>
      <c r="F1732" s="151"/>
    </row>
    <row r="1733" spans="1:6">
      <c r="A1733" s="147"/>
      <c r="B1733" s="146"/>
      <c r="C1733" s="148"/>
      <c r="D1733" s="149"/>
      <c r="E1733" s="150"/>
      <c r="F1733" s="151"/>
    </row>
    <row r="1734" spans="1:6">
      <c r="A1734" s="147"/>
      <c r="B1734" s="146"/>
      <c r="C1734" s="148"/>
      <c r="D1734" s="149"/>
      <c r="E1734" s="150"/>
      <c r="F1734" s="151"/>
    </row>
    <row r="1735" spans="1:6">
      <c r="A1735" s="147"/>
      <c r="B1735" s="146"/>
      <c r="C1735" s="148"/>
      <c r="D1735" s="149"/>
      <c r="E1735" s="150"/>
      <c r="F1735" s="151"/>
    </row>
    <row r="1736" spans="1:6">
      <c r="A1736" s="147"/>
      <c r="B1736" s="146"/>
      <c r="C1736" s="148"/>
      <c r="D1736" s="149"/>
      <c r="E1736" s="150"/>
      <c r="F1736" s="151"/>
    </row>
    <row r="1737" spans="1:6">
      <c r="A1737" s="147"/>
      <c r="B1737" s="146"/>
      <c r="C1737" s="148"/>
      <c r="D1737" s="149"/>
      <c r="E1737" s="150"/>
      <c r="F1737" s="151"/>
    </row>
    <row r="1738" spans="1:6">
      <c r="A1738" s="147"/>
      <c r="B1738" s="146"/>
      <c r="C1738" s="148"/>
      <c r="D1738" s="149"/>
      <c r="E1738" s="150"/>
      <c r="F1738" s="151"/>
    </row>
    <row r="1739" spans="1:6">
      <c r="A1739" s="147"/>
      <c r="B1739" s="146"/>
      <c r="C1739" s="148"/>
      <c r="D1739" s="149"/>
      <c r="E1739" s="150"/>
      <c r="F1739" s="151"/>
    </row>
    <row r="1740" spans="1:6">
      <c r="A1740" s="147"/>
      <c r="B1740" s="146"/>
      <c r="C1740" s="148"/>
      <c r="D1740" s="149"/>
      <c r="E1740" s="150"/>
      <c r="F1740" s="151"/>
    </row>
    <row r="1741" spans="1:6">
      <c r="A1741" s="147"/>
      <c r="B1741" s="146"/>
      <c r="C1741" s="148"/>
      <c r="D1741" s="149"/>
      <c r="E1741" s="150"/>
      <c r="F1741" s="151"/>
    </row>
    <row r="1742" spans="1:6">
      <c r="A1742" s="147"/>
      <c r="B1742" s="146"/>
      <c r="C1742" s="148"/>
      <c r="D1742" s="149"/>
      <c r="E1742" s="150"/>
      <c r="F1742" s="151"/>
    </row>
    <row r="1743" spans="1:6">
      <c r="A1743" s="147"/>
      <c r="B1743" s="146"/>
      <c r="C1743" s="148"/>
      <c r="D1743" s="149"/>
      <c r="E1743" s="150"/>
      <c r="F1743" s="151"/>
    </row>
    <row r="1744" spans="1:6">
      <c r="A1744" s="147"/>
      <c r="B1744" s="146"/>
      <c r="C1744" s="148"/>
      <c r="D1744" s="149"/>
      <c r="E1744" s="150"/>
      <c r="F1744" s="151"/>
    </row>
    <row r="1745" spans="1:6">
      <c r="A1745" s="147"/>
      <c r="B1745" s="146"/>
      <c r="C1745" s="148"/>
      <c r="D1745" s="149"/>
      <c r="E1745" s="150"/>
      <c r="F1745" s="151"/>
    </row>
    <row r="1746" spans="1:6">
      <c r="A1746" s="147"/>
      <c r="B1746" s="146"/>
      <c r="C1746" s="148"/>
      <c r="D1746" s="149"/>
      <c r="E1746" s="150"/>
      <c r="F1746" s="151"/>
    </row>
    <row r="1747" spans="1:6">
      <c r="A1747" s="147"/>
      <c r="B1747" s="146"/>
      <c r="C1747" s="148"/>
      <c r="D1747" s="149"/>
      <c r="E1747" s="150"/>
      <c r="F1747" s="151"/>
    </row>
    <row r="1748" spans="1:6">
      <c r="A1748" s="147"/>
      <c r="B1748" s="146"/>
      <c r="C1748" s="148"/>
      <c r="D1748" s="149"/>
      <c r="E1748" s="150"/>
      <c r="F1748" s="151"/>
    </row>
    <row r="1749" spans="1:6">
      <c r="A1749" s="147"/>
      <c r="B1749" s="146"/>
      <c r="C1749" s="148"/>
      <c r="D1749" s="149"/>
      <c r="E1749" s="150"/>
      <c r="F1749" s="151"/>
    </row>
    <row r="1750" spans="1:6">
      <c r="A1750" s="147"/>
      <c r="B1750" s="146"/>
      <c r="C1750" s="148"/>
      <c r="D1750" s="149"/>
      <c r="E1750" s="150"/>
      <c r="F1750" s="151"/>
    </row>
    <row r="1751" spans="1:6">
      <c r="A1751" s="147"/>
      <c r="B1751" s="146"/>
      <c r="C1751" s="148"/>
      <c r="D1751" s="149"/>
      <c r="E1751" s="150"/>
      <c r="F1751" s="151"/>
    </row>
    <row r="1752" spans="1:6">
      <c r="A1752" s="147"/>
      <c r="B1752" s="146"/>
      <c r="C1752" s="148"/>
      <c r="D1752" s="149"/>
      <c r="E1752" s="150"/>
      <c r="F1752" s="151"/>
    </row>
    <row r="1753" spans="1:6">
      <c r="A1753" s="147"/>
      <c r="B1753" s="146"/>
      <c r="C1753" s="148"/>
      <c r="D1753" s="149"/>
      <c r="E1753" s="150"/>
      <c r="F1753" s="151"/>
    </row>
    <row r="1754" spans="1:6">
      <c r="A1754" s="147"/>
      <c r="B1754" s="146"/>
      <c r="C1754" s="148"/>
      <c r="D1754" s="149"/>
      <c r="E1754" s="150"/>
      <c r="F1754" s="151"/>
    </row>
    <row r="1755" spans="1:6">
      <c r="A1755" s="147"/>
      <c r="B1755" s="146"/>
      <c r="C1755" s="148"/>
      <c r="D1755" s="149"/>
      <c r="E1755" s="150"/>
      <c r="F1755" s="151"/>
    </row>
    <row r="1756" spans="1:6">
      <c r="A1756" s="147"/>
      <c r="B1756" s="146"/>
      <c r="C1756" s="148"/>
      <c r="D1756" s="149"/>
      <c r="E1756" s="150"/>
      <c r="F1756" s="151"/>
    </row>
    <row r="1757" spans="1:6">
      <c r="A1757" s="147"/>
      <c r="B1757" s="146"/>
      <c r="C1757" s="148"/>
      <c r="D1757" s="149"/>
      <c r="E1757" s="150"/>
      <c r="F1757" s="151"/>
    </row>
    <row r="1758" spans="1:6">
      <c r="A1758" s="147"/>
      <c r="B1758" s="146"/>
      <c r="C1758" s="148"/>
      <c r="D1758" s="149"/>
      <c r="E1758" s="150"/>
      <c r="F1758" s="151"/>
    </row>
    <row r="1759" spans="1:6">
      <c r="A1759" s="147"/>
      <c r="B1759" s="146"/>
      <c r="C1759" s="148"/>
      <c r="D1759" s="149"/>
      <c r="E1759" s="150"/>
      <c r="F1759" s="151"/>
    </row>
    <row r="1760" spans="1:6">
      <c r="A1760" s="147"/>
      <c r="B1760" s="146"/>
      <c r="C1760" s="148"/>
      <c r="D1760" s="149"/>
      <c r="E1760" s="150"/>
      <c r="F1760" s="151"/>
    </row>
    <row r="1761" spans="1:6">
      <c r="A1761" s="147"/>
      <c r="B1761" s="146"/>
      <c r="C1761" s="148"/>
      <c r="D1761" s="149"/>
      <c r="E1761" s="150"/>
      <c r="F1761" s="151"/>
    </row>
    <row r="1762" spans="1:6">
      <c r="A1762" s="147"/>
      <c r="B1762" s="146"/>
      <c r="C1762" s="148"/>
      <c r="D1762" s="149"/>
      <c r="E1762" s="150"/>
      <c r="F1762" s="151"/>
    </row>
    <row r="1763" spans="1:6">
      <c r="A1763" s="147"/>
      <c r="B1763" s="146"/>
      <c r="C1763" s="148"/>
      <c r="D1763" s="149"/>
      <c r="E1763" s="150"/>
      <c r="F1763" s="151"/>
    </row>
    <row r="1764" spans="1:6">
      <c r="A1764" s="147"/>
      <c r="B1764" s="146"/>
      <c r="C1764" s="148"/>
      <c r="D1764" s="149"/>
      <c r="E1764" s="150"/>
      <c r="F1764" s="151"/>
    </row>
    <row r="1765" spans="1:6">
      <c r="A1765" s="147"/>
      <c r="B1765" s="146"/>
      <c r="C1765" s="148"/>
      <c r="D1765" s="149"/>
      <c r="E1765" s="150"/>
      <c r="F1765" s="151"/>
    </row>
    <row r="1766" spans="1:6">
      <c r="A1766" s="147"/>
      <c r="B1766" s="146"/>
      <c r="C1766" s="148"/>
      <c r="D1766" s="149"/>
      <c r="E1766" s="150"/>
      <c r="F1766" s="151"/>
    </row>
    <row r="1767" spans="1:6">
      <c r="A1767" s="147"/>
      <c r="B1767" s="146"/>
      <c r="C1767" s="148"/>
      <c r="D1767" s="149"/>
      <c r="E1767" s="150"/>
      <c r="F1767" s="151"/>
    </row>
    <row r="1768" spans="1:6">
      <c r="A1768" s="147"/>
      <c r="B1768" s="146"/>
      <c r="C1768" s="148"/>
      <c r="D1768" s="149"/>
      <c r="E1768" s="150"/>
      <c r="F1768" s="151"/>
    </row>
    <row r="1769" spans="1:6">
      <c r="A1769" s="147"/>
      <c r="B1769" s="146"/>
      <c r="C1769" s="148"/>
      <c r="D1769" s="149"/>
      <c r="E1769" s="150"/>
      <c r="F1769" s="151"/>
    </row>
    <row r="1770" spans="1:6">
      <c r="A1770" s="147"/>
      <c r="B1770" s="146"/>
      <c r="C1770" s="148"/>
      <c r="D1770" s="149"/>
      <c r="E1770" s="150"/>
      <c r="F1770" s="151"/>
    </row>
    <row r="1771" spans="1:6">
      <c r="A1771" s="147"/>
      <c r="B1771" s="146"/>
      <c r="C1771" s="148"/>
      <c r="D1771" s="149"/>
      <c r="E1771" s="150"/>
      <c r="F1771" s="151"/>
    </row>
    <row r="1772" spans="1:6">
      <c r="A1772" s="147"/>
      <c r="B1772" s="146"/>
      <c r="C1772" s="148"/>
      <c r="D1772" s="149"/>
      <c r="E1772" s="150"/>
      <c r="F1772" s="151"/>
    </row>
    <row r="1773" spans="1:6">
      <c r="A1773" s="147"/>
      <c r="B1773" s="146"/>
      <c r="C1773" s="148"/>
      <c r="D1773" s="149"/>
      <c r="E1773" s="150"/>
      <c r="F1773" s="151"/>
    </row>
    <row r="1774" spans="1:6">
      <c r="A1774" s="147"/>
      <c r="B1774" s="146"/>
      <c r="C1774" s="148"/>
      <c r="D1774" s="149"/>
      <c r="E1774" s="150"/>
      <c r="F1774" s="151"/>
    </row>
    <row r="1775" spans="1:6">
      <c r="A1775" s="147"/>
      <c r="B1775" s="146"/>
      <c r="C1775" s="148"/>
      <c r="D1775" s="149"/>
      <c r="E1775" s="150"/>
      <c r="F1775" s="151"/>
    </row>
    <row r="1776" spans="1:6">
      <c r="A1776" s="147"/>
      <c r="B1776" s="146"/>
      <c r="C1776" s="148"/>
      <c r="D1776" s="149"/>
      <c r="E1776" s="150"/>
      <c r="F1776" s="151"/>
    </row>
    <row r="1777" spans="1:6">
      <c r="A1777" s="147"/>
      <c r="B1777" s="146"/>
      <c r="C1777" s="148"/>
      <c r="D1777" s="149"/>
      <c r="E1777" s="150"/>
      <c r="F1777" s="151"/>
    </row>
    <row r="1778" spans="1:6">
      <c r="A1778" s="147"/>
      <c r="B1778" s="146"/>
      <c r="C1778" s="148"/>
      <c r="D1778" s="149"/>
      <c r="E1778" s="150"/>
      <c r="F1778" s="151"/>
    </row>
    <row r="1779" spans="1:6">
      <c r="A1779" s="147"/>
      <c r="B1779" s="146"/>
      <c r="C1779" s="148"/>
      <c r="D1779" s="149"/>
      <c r="E1779" s="150"/>
      <c r="F1779" s="151"/>
    </row>
    <row r="1780" spans="1:6">
      <c r="A1780" s="147"/>
      <c r="B1780" s="146"/>
      <c r="C1780" s="148"/>
      <c r="D1780" s="149"/>
      <c r="E1780" s="150"/>
      <c r="F1780" s="151"/>
    </row>
    <row r="1781" spans="1:6">
      <c r="A1781" s="147"/>
      <c r="B1781" s="146"/>
      <c r="C1781" s="148"/>
      <c r="D1781" s="149"/>
      <c r="E1781" s="150"/>
      <c r="F1781" s="151"/>
    </row>
    <row r="1782" spans="1:6">
      <c r="A1782" s="147"/>
      <c r="B1782" s="146"/>
      <c r="C1782" s="148"/>
      <c r="D1782" s="149"/>
      <c r="E1782" s="150"/>
      <c r="F1782" s="151"/>
    </row>
    <row r="1783" spans="1:6">
      <c r="A1783" s="147"/>
      <c r="B1783" s="146"/>
      <c r="C1783" s="148"/>
      <c r="D1783" s="149"/>
      <c r="E1783" s="150"/>
      <c r="F1783" s="151"/>
    </row>
    <row r="1784" spans="1:6">
      <c r="A1784" s="147"/>
      <c r="B1784" s="146"/>
      <c r="C1784" s="148"/>
      <c r="D1784" s="149"/>
      <c r="E1784" s="150"/>
      <c r="F1784" s="151"/>
    </row>
    <row r="1785" spans="1:6">
      <c r="A1785" s="147"/>
      <c r="B1785" s="146"/>
      <c r="C1785" s="148"/>
      <c r="D1785" s="149"/>
      <c r="E1785" s="150"/>
      <c r="F1785" s="151"/>
    </row>
    <row r="1786" spans="1:6">
      <c r="A1786" s="147"/>
      <c r="B1786" s="146"/>
      <c r="C1786" s="148"/>
      <c r="D1786" s="149"/>
      <c r="E1786" s="150"/>
      <c r="F1786" s="151"/>
    </row>
    <row r="1787" spans="1:6">
      <c r="A1787" s="147"/>
      <c r="B1787" s="146"/>
      <c r="C1787" s="148"/>
      <c r="D1787" s="149"/>
      <c r="E1787" s="150"/>
      <c r="F1787" s="151"/>
    </row>
    <row r="1788" spans="1:6">
      <c r="A1788" s="147"/>
      <c r="B1788" s="146"/>
      <c r="C1788" s="148"/>
      <c r="D1788" s="149"/>
      <c r="E1788" s="150"/>
      <c r="F1788" s="151"/>
    </row>
    <row r="1789" spans="1:6">
      <c r="A1789" s="147"/>
      <c r="B1789" s="146"/>
      <c r="C1789" s="148"/>
      <c r="D1789" s="149"/>
      <c r="E1789" s="150"/>
      <c r="F1789" s="151"/>
    </row>
    <row r="1790" spans="1:6">
      <c r="A1790" s="147"/>
      <c r="B1790" s="146"/>
      <c r="C1790" s="148"/>
      <c r="D1790" s="149"/>
      <c r="E1790" s="150"/>
      <c r="F1790" s="151"/>
    </row>
    <row r="1791" spans="1:6">
      <c r="A1791" s="147"/>
      <c r="B1791" s="146"/>
      <c r="C1791" s="148"/>
      <c r="D1791" s="149"/>
      <c r="E1791" s="150"/>
      <c r="F1791" s="151"/>
    </row>
    <row r="1792" spans="1:6">
      <c r="A1792" s="147"/>
      <c r="B1792" s="146"/>
      <c r="C1792" s="148"/>
      <c r="D1792" s="149"/>
      <c r="E1792" s="150"/>
      <c r="F1792" s="151"/>
    </row>
    <row r="1793" spans="1:6">
      <c r="A1793" s="147"/>
      <c r="B1793" s="146"/>
      <c r="C1793" s="148"/>
      <c r="D1793" s="149"/>
      <c r="E1793" s="150"/>
      <c r="F1793" s="151"/>
    </row>
    <row r="1794" spans="1:6">
      <c r="A1794" s="147"/>
      <c r="B1794" s="146"/>
      <c r="C1794" s="148"/>
      <c r="D1794" s="149"/>
      <c r="E1794" s="150"/>
      <c r="F1794" s="151"/>
    </row>
    <row r="1795" spans="1:6">
      <c r="A1795" s="147"/>
      <c r="B1795" s="146"/>
      <c r="C1795" s="148"/>
      <c r="D1795" s="149"/>
      <c r="E1795" s="150"/>
      <c r="F1795" s="151"/>
    </row>
    <row r="1796" spans="1:6">
      <c r="A1796" s="147"/>
      <c r="B1796" s="146"/>
      <c r="C1796" s="148"/>
      <c r="D1796" s="149"/>
      <c r="E1796" s="150"/>
      <c r="F1796" s="151"/>
    </row>
    <row r="1797" spans="1:6">
      <c r="A1797" s="147"/>
      <c r="B1797" s="146"/>
      <c r="C1797" s="148"/>
      <c r="D1797" s="149"/>
      <c r="E1797" s="150"/>
      <c r="F1797" s="151"/>
    </row>
    <row r="1798" spans="1:6">
      <c r="A1798" s="147"/>
      <c r="B1798" s="146"/>
      <c r="C1798" s="148"/>
      <c r="D1798" s="149"/>
      <c r="E1798" s="150"/>
      <c r="F1798" s="151"/>
    </row>
    <row r="1799" spans="1:6">
      <c r="A1799" s="147"/>
      <c r="B1799" s="146"/>
      <c r="C1799" s="148"/>
      <c r="D1799" s="149"/>
      <c r="E1799" s="150"/>
      <c r="F1799" s="151"/>
    </row>
    <row r="1800" spans="1:6">
      <c r="A1800" s="147"/>
      <c r="B1800" s="146"/>
      <c r="C1800" s="148"/>
      <c r="D1800" s="149"/>
      <c r="E1800" s="150"/>
      <c r="F1800" s="151"/>
    </row>
    <row r="1801" spans="1:6">
      <c r="A1801" s="147"/>
      <c r="B1801" s="146"/>
      <c r="C1801" s="148"/>
      <c r="D1801" s="149"/>
      <c r="E1801" s="150"/>
      <c r="F1801" s="151"/>
    </row>
    <row r="1802" spans="1:6">
      <c r="A1802" s="147"/>
      <c r="B1802" s="146"/>
      <c r="C1802" s="148"/>
      <c r="D1802" s="149"/>
      <c r="E1802" s="150"/>
      <c r="F1802" s="151"/>
    </row>
    <row r="1803" spans="1:6">
      <c r="A1803" s="147"/>
      <c r="B1803" s="146"/>
      <c r="C1803" s="148"/>
      <c r="D1803" s="149"/>
      <c r="E1803" s="150"/>
      <c r="F1803" s="151"/>
    </row>
    <row r="1804" spans="1:6">
      <c r="A1804" s="147"/>
      <c r="B1804" s="146"/>
      <c r="C1804" s="148"/>
      <c r="D1804" s="149"/>
      <c r="E1804" s="150"/>
      <c r="F1804" s="151"/>
    </row>
    <row r="1805" spans="1:6">
      <c r="A1805" s="147"/>
      <c r="B1805" s="146"/>
      <c r="C1805" s="148"/>
      <c r="D1805" s="149"/>
      <c r="E1805" s="150"/>
      <c r="F1805" s="151"/>
    </row>
    <row r="1806" spans="1:6">
      <c r="A1806" s="147"/>
      <c r="B1806" s="146"/>
      <c r="C1806" s="148"/>
      <c r="D1806" s="149"/>
      <c r="E1806" s="150"/>
      <c r="F1806" s="151"/>
    </row>
    <row r="1807" spans="1:6">
      <c r="A1807" s="147"/>
      <c r="B1807" s="146"/>
      <c r="C1807" s="148"/>
      <c r="D1807" s="149"/>
      <c r="E1807" s="150"/>
      <c r="F1807" s="151"/>
    </row>
    <row r="1808" spans="1:6">
      <c r="A1808" s="147"/>
      <c r="B1808" s="146"/>
      <c r="C1808" s="148"/>
      <c r="D1808" s="149"/>
      <c r="E1808" s="150"/>
      <c r="F1808" s="151"/>
    </row>
    <row r="1809" spans="1:6">
      <c r="A1809" s="147"/>
      <c r="B1809" s="146"/>
      <c r="C1809" s="148"/>
      <c r="D1809" s="149"/>
      <c r="E1809" s="150"/>
      <c r="F1809" s="151"/>
    </row>
    <row r="1810" spans="1:6">
      <c r="A1810" s="147"/>
      <c r="B1810" s="146"/>
      <c r="C1810" s="148"/>
      <c r="D1810" s="149"/>
      <c r="E1810" s="150"/>
      <c r="F1810" s="151"/>
    </row>
    <row r="1811" spans="1:6">
      <c r="A1811" s="147"/>
      <c r="B1811" s="146"/>
      <c r="C1811" s="148"/>
      <c r="D1811" s="149"/>
      <c r="E1811" s="150"/>
      <c r="F1811" s="151"/>
    </row>
    <row r="1812" spans="1:6">
      <c r="A1812" s="147"/>
      <c r="B1812" s="146"/>
      <c r="C1812" s="148"/>
      <c r="D1812" s="149"/>
      <c r="E1812" s="150"/>
      <c r="F1812" s="151"/>
    </row>
    <row r="1813" spans="1:6">
      <c r="A1813" s="147"/>
      <c r="B1813" s="146"/>
      <c r="C1813" s="148"/>
      <c r="D1813" s="149"/>
      <c r="E1813" s="150"/>
      <c r="F1813" s="151"/>
    </row>
    <row r="1814" spans="1:6">
      <c r="A1814" s="147"/>
      <c r="B1814" s="146"/>
      <c r="C1814" s="148"/>
      <c r="D1814" s="149"/>
      <c r="E1814" s="150"/>
      <c r="F1814" s="151"/>
    </row>
    <row r="1815" spans="1:6">
      <c r="A1815" s="147"/>
      <c r="B1815" s="146"/>
      <c r="C1815" s="148"/>
      <c r="D1815" s="149"/>
      <c r="E1815" s="150"/>
      <c r="F1815" s="151"/>
    </row>
    <row r="1816" spans="1:6">
      <c r="A1816" s="147"/>
      <c r="B1816" s="146"/>
      <c r="C1816" s="148"/>
      <c r="D1816" s="149"/>
      <c r="E1816" s="150"/>
      <c r="F1816" s="151"/>
    </row>
    <row r="1817" spans="1:6">
      <c r="A1817" s="147"/>
      <c r="B1817" s="146"/>
      <c r="C1817" s="148"/>
      <c r="D1817" s="149"/>
      <c r="E1817" s="150"/>
      <c r="F1817" s="151"/>
    </row>
    <row r="1818" spans="1:6">
      <c r="A1818" s="147"/>
      <c r="B1818" s="146"/>
      <c r="C1818" s="148"/>
      <c r="D1818" s="149"/>
      <c r="E1818" s="150"/>
      <c r="F1818" s="151"/>
    </row>
    <row r="1819" spans="1:6">
      <c r="A1819" s="147"/>
      <c r="B1819" s="146"/>
      <c r="C1819" s="148"/>
      <c r="D1819" s="149"/>
      <c r="E1819" s="150"/>
      <c r="F1819" s="151"/>
    </row>
    <row r="1820" spans="1:6">
      <c r="A1820" s="147"/>
      <c r="B1820" s="146"/>
      <c r="C1820" s="148"/>
      <c r="D1820" s="149"/>
      <c r="E1820" s="150"/>
      <c r="F1820" s="151"/>
    </row>
    <row r="1821" spans="1:6">
      <c r="A1821" s="147"/>
      <c r="B1821" s="146"/>
      <c r="C1821" s="148"/>
      <c r="D1821" s="149"/>
      <c r="E1821" s="150"/>
      <c r="F1821" s="151"/>
    </row>
    <row r="1822" spans="1:6">
      <c r="A1822" s="147"/>
      <c r="B1822" s="146"/>
      <c r="C1822" s="148"/>
      <c r="D1822" s="149"/>
      <c r="E1822" s="150"/>
      <c r="F1822" s="151"/>
    </row>
    <row r="1823" spans="1:6">
      <c r="A1823" s="147"/>
      <c r="B1823" s="146"/>
      <c r="C1823" s="148"/>
      <c r="D1823" s="149"/>
      <c r="E1823" s="150"/>
      <c r="F1823" s="151"/>
    </row>
    <row r="1824" spans="1:6">
      <c r="A1824" s="147"/>
      <c r="B1824" s="146"/>
      <c r="C1824" s="148"/>
      <c r="D1824" s="149"/>
      <c r="E1824" s="150"/>
      <c r="F1824" s="151"/>
    </row>
    <row r="1825" spans="1:6">
      <c r="A1825" s="147"/>
      <c r="B1825" s="146"/>
      <c r="C1825" s="148"/>
      <c r="D1825" s="149"/>
      <c r="E1825" s="150"/>
      <c r="F1825" s="151"/>
    </row>
    <row r="1826" spans="1:6">
      <c r="A1826" s="147"/>
      <c r="B1826" s="146"/>
      <c r="C1826" s="148"/>
      <c r="D1826" s="149"/>
      <c r="E1826" s="150"/>
      <c r="F1826" s="151"/>
    </row>
    <row r="1827" spans="1:6">
      <c r="A1827" s="147"/>
      <c r="B1827" s="146"/>
      <c r="C1827" s="148"/>
      <c r="D1827" s="149"/>
      <c r="E1827" s="150"/>
      <c r="F1827" s="151"/>
    </row>
    <row r="1828" spans="1:6">
      <c r="A1828" s="147"/>
      <c r="B1828" s="146"/>
      <c r="C1828" s="148"/>
      <c r="D1828" s="149"/>
      <c r="E1828" s="150"/>
      <c r="F1828" s="151"/>
    </row>
    <row r="1829" spans="1:6">
      <c r="A1829" s="147"/>
      <c r="B1829" s="146"/>
      <c r="C1829" s="148"/>
      <c r="D1829" s="149"/>
      <c r="E1829" s="150"/>
      <c r="F1829" s="151"/>
    </row>
    <row r="1830" spans="1:6">
      <c r="A1830" s="147"/>
      <c r="B1830" s="146"/>
      <c r="C1830" s="148"/>
      <c r="D1830" s="149"/>
      <c r="E1830" s="150"/>
      <c r="F1830" s="151"/>
    </row>
    <row r="1831" spans="1:6">
      <c r="A1831" s="147"/>
      <c r="B1831" s="146"/>
      <c r="C1831" s="148"/>
      <c r="D1831" s="149"/>
      <c r="E1831" s="150"/>
      <c r="F1831" s="151"/>
    </row>
    <row r="1832" spans="1:6">
      <c r="A1832" s="147"/>
      <c r="B1832" s="146"/>
      <c r="C1832" s="148"/>
      <c r="D1832" s="149"/>
      <c r="E1832" s="150"/>
      <c r="F1832" s="151"/>
    </row>
    <row r="1833" spans="1:6">
      <c r="A1833" s="147"/>
      <c r="B1833" s="146"/>
      <c r="C1833" s="148"/>
      <c r="D1833" s="149"/>
      <c r="E1833" s="150"/>
      <c r="F1833" s="151"/>
    </row>
    <row r="1834" spans="1:6">
      <c r="A1834" s="147"/>
      <c r="B1834" s="146"/>
      <c r="C1834" s="148"/>
      <c r="D1834" s="149"/>
      <c r="E1834" s="150"/>
      <c r="F1834" s="151"/>
    </row>
    <row r="1835" spans="1:6">
      <c r="A1835" s="147"/>
      <c r="B1835" s="146"/>
      <c r="C1835" s="148"/>
      <c r="D1835" s="149"/>
      <c r="E1835" s="150"/>
      <c r="F1835" s="151"/>
    </row>
    <row r="1836" spans="1:6">
      <c r="A1836" s="147"/>
      <c r="B1836" s="146"/>
      <c r="C1836" s="148"/>
      <c r="D1836" s="149"/>
      <c r="E1836" s="150"/>
      <c r="F1836" s="151"/>
    </row>
    <row r="1837" spans="1:6">
      <c r="A1837" s="147"/>
      <c r="B1837" s="146"/>
      <c r="C1837" s="148"/>
      <c r="D1837" s="149"/>
      <c r="E1837" s="150"/>
      <c r="F1837" s="151"/>
    </row>
    <row r="1838" spans="1:6">
      <c r="A1838" s="147"/>
      <c r="B1838" s="146"/>
      <c r="C1838" s="148"/>
      <c r="D1838" s="149"/>
      <c r="E1838" s="150"/>
      <c r="F1838" s="151"/>
    </row>
    <row r="1839" spans="1:6">
      <c r="A1839" s="147"/>
      <c r="B1839" s="146"/>
      <c r="C1839" s="148"/>
      <c r="D1839" s="149"/>
      <c r="E1839" s="150"/>
      <c r="F1839" s="151"/>
    </row>
    <row r="1840" spans="1:6">
      <c r="A1840" s="147"/>
      <c r="B1840" s="146"/>
      <c r="C1840" s="148"/>
      <c r="D1840" s="149"/>
      <c r="E1840" s="150"/>
      <c r="F1840" s="151"/>
    </row>
    <row r="1841" spans="1:6">
      <c r="A1841" s="147"/>
      <c r="B1841" s="146"/>
      <c r="C1841" s="148"/>
      <c r="D1841" s="149"/>
      <c r="E1841" s="150"/>
      <c r="F1841" s="151"/>
    </row>
    <row r="1842" spans="1:6">
      <c r="A1842" s="147"/>
      <c r="B1842" s="146"/>
      <c r="C1842" s="148"/>
      <c r="D1842" s="149"/>
      <c r="E1842" s="150"/>
      <c r="F1842" s="151"/>
    </row>
    <row r="1843" spans="1:6">
      <c r="A1843" s="147"/>
      <c r="B1843" s="146"/>
      <c r="C1843" s="148"/>
      <c r="D1843" s="149"/>
      <c r="E1843" s="150"/>
      <c r="F1843" s="151"/>
    </row>
    <row r="1844" spans="1:6">
      <c r="A1844" s="147"/>
      <c r="B1844" s="146"/>
      <c r="C1844" s="148"/>
      <c r="D1844" s="149"/>
      <c r="E1844" s="150"/>
      <c r="F1844" s="151"/>
    </row>
    <row r="1845" spans="1:6">
      <c r="A1845" s="147"/>
      <c r="B1845" s="146"/>
      <c r="C1845" s="148"/>
      <c r="D1845" s="149"/>
      <c r="E1845" s="150"/>
      <c r="F1845" s="151"/>
    </row>
    <row r="1846" spans="1:6">
      <c r="A1846" s="147"/>
      <c r="B1846" s="146"/>
      <c r="C1846" s="148"/>
      <c r="D1846" s="149"/>
      <c r="E1846" s="150"/>
      <c r="F1846" s="151"/>
    </row>
    <row r="1847" spans="1:6">
      <c r="A1847" s="147"/>
      <c r="B1847" s="146"/>
      <c r="C1847" s="148"/>
      <c r="D1847" s="149"/>
      <c r="E1847" s="150"/>
      <c r="F1847" s="151"/>
    </row>
    <row r="1848" spans="1:6">
      <c r="A1848" s="147"/>
      <c r="B1848" s="146"/>
      <c r="C1848" s="148"/>
      <c r="D1848" s="149"/>
      <c r="E1848" s="150"/>
      <c r="F1848" s="151"/>
    </row>
    <row r="1849" spans="1:6">
      <c r="A1849" s="147"/>
      <c r="B1849" s="146"/>
      <c r="C1849" s="148"/>
      <c r="D1849" s="149"/>
      <c r="E1849" s="150"/>
      <c r="F1849" s="151"/>
    </row>
    <row r="1850" spans="1:6">
      <c r="A1850" s="147"/>
      <c r="B1850" s="146"/>
      <c r="C1850" s="148"/>
      <c r="D1850" s="149"/>
      <c r="E1850" s="150"/>
      <c r="F1850" s="151"/>
    </row>
    <row r="1851" spans="1:6">
      <c r="A1851" s="147"/>
      <c r="B1851" s="146"/>
      <c r="C1851" s="148"/>
      <c r="D1851" s="149"/>
      <c r="E1851" s="150"/>
      <c r="F1851" s="151"/>
    </row>
  </sheetData>
  <sheetProtection algorithmName="SHA-512" hashValue="nr+nUls4EwjUx82sqdE3mfJcpzXI4/71Cd7drZpF1121bA10efAEsxkG9dJxaNWM1NdHvAZZ5KJIklqcbm5kUQ==" saltValue="FlQMJm8ozan/boOEc/snGA==" spinCount="100000" sheet="1" objects="1" scenarios="1"/>
  <mergeCells count="2">
    <mergeCell ref="A28:E28"/>
    <mergeCell ref="A15:B15"/>
  </mergeCells>
  <dataValidations disablePrompts="1" count="1">
    <dataValidation type="custom" showInputMessage="1" showErrorMessage="1" errorTitle="Nepravilen vnos cene" error="Cena mora biti nenegativno število z največ dvema decimalkama!" sqref="E8" xr:uid="{00000000-0002-0000-1600-000000000000}">
      <formula1>AND(ISNUMBER(E8),E8&gt;=0,ROUND(E8*100,6)-INT(E8*100)=0,NOT(ISBLANK(E8)))</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LOT A - Gradbena in obrtniška dela (rušenja, zgradba, plato, kabelska kanalizacija, temelj SM)
Datoteka: &amp;F&amp;RStran: &amp;P od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59999389629810485"/>
    <pageSetUpPr fitToPage="1"/>
  </sheetPr>
  <dimension ref="A1:I1854"/>
  <sheetViews>
    <sheetView view="pageBreakPreview" zoomScale="85" zoomScaleNormal="70" zoomScaleSheetLayoutView="85" zoomScalePageLayoutView="85" workbookViewId="0">
      <selection activeCell="E13" sqref="E13"/>
    </sheetView>
  </sheetViews>
  <sheetFormatPr defaultColWidth="9.28515625" defaultRowHeight="18"/>
  <cols>
    <col min="1" max="1" width="10.7109375" style="172" customWidth="1"/>
    <col min="2" max="2" width="70.85546875" style="173" customWidth="1"/>
    <col min="3" max="3" width="7.42578125" style="174" customWidth="1"/>
    <col min="4" max="4" width="9.85546875" style="175" customWidth="1"/>
    <col min="5" max="5" width="15.28515625" style="176" customWidth="1"/>
    <col min="6" max="6" width="15.28515625" style="177" customWidth="1"/>
    <col min="7" max="16384" width="9.28515625" style="146"/>
  </cols>
  <sheetData>
    <row r="1" spans="1:9">
      <c r="A1" s="147"/>
      <c r="B1" s="146"/>
      <c r="C1" s="148"/>
      <c r="D1" s="210"/>
      <c r="E1" s="209"/>
      <c r="F1" s="208"/>
    </row>
    <row r="2" spans="1:9">
      <c r="A2" s="147"/>
      <c r="B2" s="146"/>
      <c r="C2" s="148"/>
      <c r="D2" s="210"/>
      <c r="E2" s="209"/>
      <c r="F2" s="208"/>
    </row>
    <row r="3" spans="1:9" ht="18.75" thickBot="1">
      <c r="A3" s="147"/>
      <c r="B3" s="146"/>
      <c r="C3" s="148"/>
      <c r="D3" s="210"/>
      <c r="E3" s="209"/>
      <c r="F3" s="208"/>
    </row>
    <row r="4" spans="1:9" s="152" customFormat="1" ht="30">
      <c r="A4" s="181" t="s">
        <v>0</v>
      </c>
      <c r="B4" s="6" t="s">
        <v>1754</v>
      </c>
      <c r="C4" s="7" t="s">
        <v>1755</v>
      </c>
      <c r="D4" s="142" t="s">
        <v>1787</v>
      </c>
      <c r="E4" s="8" t="s">
        <v>1756</v>
      </c>
      <c r="F4" s="9" t="s">
        <v>1788</v>
      </c>
    </row>
    <row r="5" spans="1:9">
      <c r="A5" s="180" t="s">
        <v>1774</v>
      </c>
      <c r="B5" s="22" t="s">
        <v>6</v>
      </c>
      <c r="C5" s="20"/>
      <c r="D5" s="21"/>
      <c r="E5" s="81"/>
      <c r="F5" s="144"/>
    </row>
    <row r="6" spans="1:9">
      <c r="A6" s="180"/>
      <c r="B6" s="22"/>
      <c r="C6" s="20"/>
      <c r="D6" s="21"/>
      <c r="E6" s="81"/>
      <c r="F6" s="144"/>
    </row>
    <row r="7" spans="1:9" ht="90">
      <c r="A7" s="153"/>
      <c r="B7" s="154" t="s">
        <v>1759</v>
      </c>
      <c r="C7" s="20"/>
      <c r="D7" s="81"/>
      <c r="E7" s="155"/>
      <c r="F7" s="156"/>
    </row>
    <row r="8" spans="1:9" s="158" customFormat="1" ht="54">
      <c r="A8" s="182"/>
      <c r="B8" s="160" t="s">
        <v>1758</v>
      </c>
      <c r="C8" s="160"/>
      <c r="D8" s="161"/>
      <c r="E8" s="162"/>
      <c r="F8" s="163"/>
      <c r="I8" s="140"/>
    </row>
    <row r="9" spans="1:9">
      <c r="A9" s="157"/>
      <c r="B9" s="207"/>
      <c r="C9" s="20"/>
      <c r="D9" s="21"/>
      <c r="E9" s="81"/>
      <c r="F9" s="144"/>
    </row>
    <row r="10" spans="1:9" s="158" customFormat="1" ht="36">
      <c r="A10" s="211" t="s">
        <v>1779</v>
      </c>
      <c r="B10" s="212" t="s">
        <v>1764</v>
      </c>
      <c r="C10" s="213" t="s">
        <v>1757</v>
      </c>
      <c r="D10" s="214">
        <v>260</v>
      </c>
      <c r="E10" s="221">
        <v>0</v>
      </c>
      <c r="F10" s="215">
        <f t="shared" ref="F10:F17" si="0">ROUND(D10*E10,2)</f>
        <v>0</v>
      </c>
    </row>
    <row r="11" spans="1:9" s="158" customFormat="1" ht="36">
      <c r="A11" s="211" t="s">
        <v>1780</v>
      </c>
      <c r="B11" s="212" t="s">
        <v>1765</v>
      </c>
      <c r="C11" s="213" t="s">
        <v>1757</v>
      </c>
      <c r="D11" s="214">
        <v>685</v>
      </c>
      <c r="E11" s="221">
        <v>0</v>
      </c>
      <c r="F11" s="215">
        <f t="shared" si="0"/>
        <v>0</v>
      </c>
      <c r="I11" s="140"/>
    </row>
    <row r="12" spans="1:9" s="158" customFormat="1" ht="36">
      <c r="A12" s="211" t="s">
        <v>1781</v>
      </c>
      <c r="B12" s="212" t="s">
        <v>1766</v>
      </c>
      <c r="C12" s="213" t="s">
        <v>1757</v>
      </c>
      <c r="D12" s="214">
        <v>175</v>
      </c>
      <c r="E12" s="221">
        <v>0</v>
      </c>
      <c r="F12" s="215">
        <f t="shared" si="0"/>
        <v>0</v>
      </c>
      <c r="I12" s="140"/>
    </row>
    <row r="13" spans="1:9" s="158" customFormat="1" ht="36">
      <c r="A13" s="23" t="s">
        <v>1782</v>
      </c>
      <c r="B13" s="212" t="s">
        <v>1767</v>
      </c>
      <c r="C13" s="213" t="s">
        <v>1757</v>
      </c>
      <c r="D13" s="214">
        <v>250</v>
      </c>
      <c r="E13" s="221">
        <v>0</v>
      </c>
      <c r="F13" s="215">
        <f t="shared" si="0"/>
        <v>0</v>
      </c>
      <c r="I13" s="140"/>
    </row>
    <row r="14" spans="1:9" s="158" customFormat="1" ht="72">
      <c r="A14" s="23" t="s">
        <v>1783</v>
      </c>
      <c r="B14" s="212" t="s">
        <v>1768</v>
      </c>
      <c r="C14" s="213" t="s">
        <v>1757</v>
      </c>
      <c r="D14" s="214">
        <v>40</v>
      </c>
      <c r="E14" s="221">
        <v>0</v>
      </c>
      <c r="F14" s="215">
        <f t="shared" si="0"/>
        <v>0</v>
      </c>
      <c r="I14" s="140"/>
    </row>
    <row r="15" spans="1:9" s="158" customFormat="1" ht="108">
      <c r="A15" s="23" t="s">
        <v>1784</v>
      </c>
      <c r="B15" s="212" t="s">
        <v>1769</v>
      </c>
      <c r="C15" s="213" t="s">
        <v>1757</v>
      </c>
      <c r="D15" s="214">
        <v>40</v>
      </c>
      <c r="E15" s="221">
        <v>0</v>
      </c>
      <c r="F15" s="215">
        <f t="shared" si="0"/>
        <v>0</v>
      </c>
      <c r="I15" s="140"/>
    </row>
    <row r="16" spans="1:9" s="158" customFormat="1" ht="72">
      <c r="A16" s="23" t="s">
        <v>1785</v>
      </c>
      <c r="B16" s="212" t="s">
        <v>1770</v>
      </c>
      <c r="C16" s="213" t="s">
        <v>1757</v>
      </c>
      <c r="D16" s="214">
        <v>670</v>
      </c>
      <c r="E16" s="221">
        <v>0</v>
      </c>
      <c r="F16" s="215">
        <f t="shared" si="0"/>
        <v>0</v>
      </c>
      <c r="I16" s="140"/>
    </row>
    <row r="17" spans="1:9" s="158" customFormat="1" ht="36.75" thickBot="1">
      <c r="A17" s="23" t="s">
        <v>1786</v>
      </c>
      <c r="B17" s="212" t="s">
        <v>1771</v>
      </c>
      <c r="C17" s="213" t="s">
        <v>1757</v>
      </c>
      <c r="D17" s="214">
        <v>670</v>
      </c>
      <c r="E17" s="221">
        <v>0</v>
      </c>
      <c r="F17" s="215">
        <f t="shared" si="0"/>
        <v>0</v>
      </c>
      <c r="I17" s="140"/>
    </row>
    <row r="18" spans="1:9" s="158" customFormat="1" ht="18.75" thickBot="1">
      <c r="A18" s="238" t="s">
        <v>1772</v>
      </c>
      <c r="B18" s="239"/>
      <c r="C18" s="204"/>
      <c r="D18" s="203"/>
      <c r="E18" s="159"/>
      <c r="F18" s="220">
        <f>SUM(F10:F17)</f>
        <v>0</v>
      </c>
      <c r="I18" s="140"/>
    </row>
    <row r="19" spans="1:9">
      <c r="A19" s="171"/>
      <c r="B19" s="141"/>
      <c r="C19" s="166"/>
      <c r="D19" s="149"/>
      <c r="E19" s="150"/>
      <c r="F19" s="151"/>
    </row>
    <row r="20" spans="1:9">
      <c r="A20" s="171"/>
      <c r="B20" s="164"/>
      <c r="C20" s="165"/>
      <c r="D20" s="149"/>
      <c r="E20" s="150"/>
      <c r="F20" s="151"/>
    </row>
    <row r="21" spans="1:9">
      <c r="A21" s="171"/>
      <c r="B21" s="167"/>
      <c r="C21" s="166"/>
      <c r="D21" s="149"/>
      <c r="E21" s="150"/>
      <c r="F21" s="151"/>
    </row>
    <row r="22" spans="1:9">
      <c r="A22" s="171"/>
      <c r="B22" s="164"/>
      <c r="C22" s="166"/>
      <c r="D22" s="149"/>
      <c r="E22" s="150"/>
      <c r="F22" s="151"/>
    </row>
    <row r="23" spans="1:9">
      <c r="A23" s="171"/>
      <c r="B23" s="168"/>
      <c r="C23" s="166"/>
      <c r="D23" s="149"/>
      <c r="E23" s="150"/>
      <c r="F23" s="151"/>
    </row>
    <row r="24" spans="1:9">
      <c r="A24" s="171"/>
      <c r="B24" s="168"/>
      <c r="C24" s="166"/>
      <c r="D24" s="149"/>
      <c r="E24" s="150"/>
      <c r="F24" s="151"/>
    </row>
    <row r="25" spans="1:9">
      <c r="A25" s="171"/>
      <c r="B25" s="168"/>
      <c r="C25" s="166"/>
      <c r="D25" s="149"/>
      <c r="E25" s="150"/>
      <c r="F25" s="151"/>
    </row>
    <row r="26" spans="1:9">
      <c r="A26" s="171"/>
      <c r="B26" s="164"/>
      <c r="C26" s="165"/>
      <c r="D26" s="149"/>
      <c r="E26" s="150"/>
      <c r="F26" s="151"/>
    </row>
    <row r="27" spans="1:9">
      <c r="A27" s="171"/>
      <c r="B27" s="164"/>
      <c r="C27" s="166"/>
      <c r="D27" s="149"/>
      <c r="E27" s="150"/>
      <c r="F27" s="151"/>
    </row>
    <row r="28" spans="1:9">
      <c r="A28" s="171"/>
      <c r="B28" s="169"/>
      <c r="C28" s="166"/>
      <c r="D28" s="149"/>
      <c r="E28" s="150"/>
      <c r="F28" s="151"/>
    </row>
    <row r="29" spans="1:9">
      <c r="A29" s="171"/>
      <c r="B29" s="164"/>
      <c r="C29" s="166"/>
      <c r="D29" s="149"/>
      <c r="E29" s="150"/>
      <c r="F29" s="151"/>
    </row>
    <row r="30" spans="1:9">
      <c r="A30" s="171"/>
      <c r="B30" s="164"/>
      <c r="C30" s="166"/>
      <c r="D30" s="149"/>
      <c r="E30" s="150"/>
      <c r="F30" s="151"/>
    </row>
    <row r="31" spans="1:9">
      <c r="A31" s="237"/>
      <c r="B31" s="237"/>
      <c r="C31" s="237"/>
      <c r="D31" s="237"/>
      <c r="E31" s="237"/>
      <c r="F31" s="170"/>
    </row>
    <row r="32" spans="1:9">
      <c r="A32" s="147"/>
      <c r="B32" s="146"/>
      <c r="C32" s="148"/>
      <c r="D32" s="149"/>
      <c r="E32" s="150"/>
      <c r="F32" s="151"/>
    </row>
    <row r="33" spans="1:6">
      <c r="A33" s="147"/>
      <c r="B33" s="146"/>
      <c r="C33" s="148"/>
      <c r="D33" s="149"/>
      <c r="E33" s="150"/>
      <c r="F33" s="151"/>
    </row>
    <row r="34" spans="1:6">
      <c r="A34" s="147"/>
      <c r="B34" s="146"/>
      <c r="C34" s="148"/>
      <c r="D34" s="149"/>
      <c r="E34" s="150"/>
      <c r="F34" s="151"/>
    </row>
    <row r="35" spans="1:6">
      <c r="A35" s="147"/>
      <c r="B35" s="146"/>
      <c r="C35" s="148"/>
      <c r="D35" s="149"/>
      <c r="E35" s="150"/>
      <c r="F35" s="151"/>
    </row>
    <row r="36" spans="1:6">
      <c r="A36" s="147"/>
      <c r="B36" s="146"/>
      <c r="C36" s="148"/>
      <c r="D36" s="149"/>
      <c r="E36" s="150"/>
      <c r="F36" s="151"/>
    </row>
    <row r="37" spans="1:6">
      <c r="A37" s="147"/>
      <c r="B37" s="146"/>
      <c r="C37" s="148"/>
      <c r="D37" s="149"/>
      <c r="E37" s="150"/>
      <c r="F37" s="151"/>
    </row>
    <row r="38" spans="1:6">
      <c r="A38" s="147"/>
      <c r="B38" s="146"/>
      <c r="C38" s="148"/>
      <c r="D38" s="149"/>
      <c r="E38" s="150"/>
      <c r="F38" s="151"/>
    </row>
    <row r="39" spans="1:6">
      <c r="A39" s="147"/>
      <c r="B39" s="146"/>
      <c r="C39" s="148"/>
      <c r="D39" s="149"/>
      <c r="E39" s="150"/>
      <c r="F39" s="151"/>
    </row>
    <row r="40" spans="1:6">
      <c r="A40" s="147"/>
      <c r="B40" s="146"/>
      <c r="C40" s="148"/>
      <c r="D40" s="149"/>
      <c r="E40" s="150"/>
      <c r="F40" s="151"/>
    </row>
    <row r="41" spans="1:6">
      <c r="A41" s="147"/>
      <c r="B41" s="146"/>
      <c r="C41" s="148"/>
      <c r="D41" s="149"/>
      <c r="E41" s="150"/>
      <c r="F41" s="151"/>
    </row>
    <row r="42" spans="1:6">
      <c r="A42" s="147"/>
      <c r="B42" s="146"/>
      <c r="C42" s="148"/>
      <c r="D42" s="149"/>
      <c r="E42" s="150"/>
      <c r="F42" s="151"/>
    </row>
    <row r="43" spans="1:6">
      <c r="A43" s="147"/>
      <c r="B43" s="146"/>
      <c r="C43" s="148"/>
      <c r="D43" s="149"/>
      <c r="E43" s="150"/>
      <c r="F43" s="151"/>
    </row>
    <row r="44" spans="1:6">
      <c r="A44" s="147"/>
      <c r="B44" s="146"/>
      <c r="C44" s="148"/>
      <c r="D44" s="149"/>
      <c r="E44" s="150"/>
      <c r="F44" s="151"/>
    </row>
    <row r="45" spans="1:6">
      <c r="A45" s="147"/>
      <c r="B45" s="146"/>
      <c r="C45" s="148"/>
      <c r="D45" s="149"/>
      <c r="E45" s="150"/>
      <c r="F45" s="151"/>
    </row>
    <row r="46" spans="1:6">
      <c r="A46" s="147"/>
      <c r="B46" s="146"/>
      <c r="C46" s="148"/>
      <c r="D46" s="149"/>
      <c r="E46" s="150"/>
      <c r="F46" s="151"/>
    </row>
    <row r="47" spans="1:6">
      <c r="A47" s="147"/>
      <c r="B47" s="146"/>
      <c r="C47" s="148"/>
      <c r="D47" s="149"/>
      <c r="E47" s="150"/>
      <c r="F47" s="151"/>
    </row>
    <row r="48" spans="1:6">
      <c r="A48" s="147"/>
      <c r="B48" s="146"/>
      <c r="C48" s="148"/>
      <c r="D48" s="149"/>
      <c r="E48" s="150"/>
      <c r="F48" s="151"/>
    </row>
    <row r="49" spans="1:6">
      <c r="A49" s="147"/>
      <c r="B49" s="146"/>
      <c r="C49" s="148"/>
      <c r="D49" s="149"/>
      <c r="E49" s="150"/>
      <c r="F49" s="151"/>
    </row>
    <row r="50" spans="1:6">
      <c r="A50" s="147"/>
      <c r="B50" s="146"/>
      <c r="C50" s="148"/>
      <c r="D50" s="149"/>
      <c r="E50" s="150"/>
      <c r="F50" s="151"/>
    </row>
    <row r="51" spans="1:6">
      <c r="A51" s="147"/>
      <c r="B51" s="146"/>
      <c r="C51" s="148"/>
      <c r="D51" s="149"/>
      <c r="E51" s="150"/>
      <c r="F51" s="151"/>
    </row>
    <row r="52" spans="1:6">
      <c r="A52" s="147"/>
      <c r="B52" s="146"/>
      <c r="C52" s="148"/>
      <c r="D52" s="149"/>
      <c r="E52" s="150"/>
      <c r="F52" s="151"/>
    </row>
    <row r="53" spans="1:6">
      <c r="A53" s="147"/>
      <c r="B53" s="146"/>
      <c r="C53" s="148"/>
      <c r="D53" s="149"/>
      <c r="E53" s="150"/>
      <c r="F53" s="151"/>
    </row>
    <row r="54" spans="1:6">
      <c r="A54" s="147"/>
      <c r="B54" s="146"/>
      <c r="C54" s="148"/>
      <c r="D54" s="149"/>
      <c r="E54" s="150"/>
      <c r="F54" s="151"/>
    </row>
    <row r="55" spans="1:6">
      <c r="A55" s="147"/>
      <c r="B55" s="146"/>
      <c r="C55" s="148"/>
      <c r="D55" s="149"/>
      <c r="E55" s="150"/>
      <c r="F55" s="151"/>
    </row>
    <row r="56" spans="1:6">
      <c r="A56" s="147"/>
      <c r="B56" s="146"/>
      <c r="C56" s="148"/>
      <c r="D56" s="149"/>
      <c r="E56" s="150"/>
      <c r="F56" s="151"/>
    </row>
    <row r="57" spans="1:6">
      <c r="A57" s="147"/>
      <c r="B57" s="146"/>
      <c r="C57" s="148"/>
      <c r="D57" s="149"/>
      <c r="E57" s="150"/>
      <c r="F57" s="151"/>
    </row>
    <row r="58" spans="1:6">
      <c r="A58" s="147"/>
      <c r="B58" s="146"/>
      <c r="C58" s="148"/>
      <c r="D58" s="149"/>
      <c r="E58" s="150"/>
      <c r="F58" s="151"/>
    </row>
    <row r="59" spans="1:6">
      <c r="A59" s="147"/>
      <c r="B59" s="146"/>
      <c r="C59" s="148"/>
      <c r="D59" s="149"/>
      <c r="E59" s="150"/>
      <c r="F59" s="151"/>
    </row>
    <row r="60" spans="1:6">
      <c r="A60" s="147"/>
      <c r="B60" s="146"/>
      <c r="C60" s="148"/>
      <c r="D60" s="149"/>
      <c r="E60" s="150"/>
      <c r="F60" s="151"/>
    </row>
    <row r="61" spans="1:6">
      <c r="A61" s="147"/>
      <c r="B61" s="146"/>
      <c r="C61" s="148"/>
      <c r="D61" s="149"/>
      <c r="E61" s="150"/>
      <c r="F61" s="151"/>
    </row>
    <row r="62" spans="1:6">
      <c r="A62" s="147"/>
      <c r="B62" s="146"/>
      <c r="C62" s="148"/>
      <c r="D62" s="149"/>
      <c r="E62" s="150"/>
      <c r="F62" s="151"/>
    </row>
    <row r="63" spans="1:6">
      <c r="A63" s="147"/>
      <c r="B63" s="146"/>
      <c r="C63" s="148"/>
      <c r="D63" s="149"/>
      <c r="E63" s="150"/>
      <c r="F63" s="151"/>
    </row>
    <row r="64" spans="1:6">
      <c r="A64" s="147"/>
      <c r="B64" s="146"/>
      <c r="C64" s="148"/>
      <c r="D64" s="149"/>
      <c r="E64" s="150"/>
      <c r="F64" s="151"/>
    </row>
    <row r="65" spans="1:6">
      <c r="A65" s="147"/>
      <c r="B65" s="146"/>
      <c r="C65" s="148"/>
      <c r="D65" s="149"/>
      <c r="E65" s="150"/>
      <c r="F65" s="151"/>
    </row>
    <row r="66" spans="1:6">
      <c r="A66" s="147"/>
      <c r="B66" s="146"/>
      <c r="C66" s="148"/>
      <c r="D66" s="149"/>
      <c r="E66" s="150"/>
      <c r="F66" s="151"/>
    </row>
    <row r="67" spans="1:6">
      <c r="A67" s="147"/>
      <c r="B67" s="146"/>
      <c r="C67" s="148"/>
      <c r="D67" s="149"/>
      <c r="E67" s="150"/>
      <c r="F67" s="151"/>
    </row>
    <row r="68" spans="1:6">
      <c r="A68" s="147"/>
      <c r="B68" s="146"/>
      <c r="C68" s="148"/>
      <c r="D68" s="149"/>
      <c r="E68" s="150"/>
      <c r="F68" s="151"/>
    </row>
    <row r="69" spans="1:6">
      <c r="A69" s="147"/>
      <c r="B69" s="146"/>
      <c r="C69" s="148"/>
      <c r="D69" s="149"/>
      <c r="E69" s="150"/>
      <c r="F69" s="151"/>
    </row>
    <row r="70" spans="1:6">
      <c r="A70" s="147"/>
      <c r="B70" s="146"/>
      <c r="C70" s="148"/>
      <c r="D70" s="149"/>
      <c r="E70" s="150"/>
      <c r="F70" s="151"/>
    </row>
    <row r="71" spans="1:6">
      <c r="A71" s="147"/>
      <c r="B71" s="146"/>
      <c r="C71" s="148"/>
      <c r="D71" s="149"/>
      <c r="E71" s="150"/>
      <c r="F71" s="151"/>
    </row>
    <row r="72" spans="1:6">
      <c r="A72" s="147"/>
      <c r="B72" s="146"/>
      <c r="C72" s="148"/>
      <c r="D72" s="149"/>
      <c r="E72" s="150"/>
      <c r="F72" s="151"/>
    </row>
    <row r="73" spans="1:6">
      <c r="A73" s="147"/>
      <c r="B73" s="146"/>
      <c r="C73" s="148"/>
      <c r="D73" s="149"/>
      <c r="E73" s="150"/>
      <c r="F73" s="151"/>
    </row>
    <row r="74" spans="1:6">
      <c r="A74" s="147"/>
      <c r="B74" s="146"/>
      <c r="C74" s="148"/>
      <c r="D74" s="149"/>
      <c r="E74" s="150"/>
      <c r="F74" s="151"/>
    </row>
    <row r="75" spans="1:6">
      <c r="A75" s="147"/>
      <c r="B75" s="146"/>
      <c r="C75" s="148"/>
      <c r="D75" s="149"/>
      <c r="E75" s="150"/>
      <c r="F75" s="151"/>
    </row>
    <row r="76" spans="1:6">
      <c r="A76" s="147"/>
      <c r="B76" s="146"/>
      <c r="C76" s="148"/>
      <c r="D76" s="149"/>
      <c r="E76" s="150"/>
      <c r="F76" s="151"/>
    </row>
    <row r="77" spans="1:6">
      <c r="A77" s="147"/>
      <c r="B77" s="146"/>
      <c r="C77" s="148"/>
      <c r="D77" s="149"/>
      <c r="E77" s="150"/>
      <c r="F77" s="151"/>
    </row>
    <row r="78" spans="1:6">
      <c r="A78" s="147"/>
      <c r="B78" s="146"/>
      <c r="C78" s="148"/>
      <c r="D78" s="149"/>
      <c r="E78" s="150"/>
      <c r="F78" s="151"/>
    </row>
    <row r="79" spans="1:6">
      <c r="A79" s="147"/>
      <c r="B79" s="146"/>
      <c r="C79" s="148"/>
      <c r="D79" s="149"/>
      <c r="E79" s="150"/>
      <c r="F79" s="151"/>
    </row>
    <row r="80" spans="1:6">
      <c r="A80" s="147"/>
      <c r="B80" s="146"/>
      <c r="C80" s="148"/>
      <c r="D80" s="149"/>
      <c r="E80" s="150"/>
      <c r="F80" s="151"/>
    </row>
    <row r="81" spans="1:6">
      <c r="A81" s="147"/>
      <c r="B81" s="146"/>
      <c r="C81" s="148"/>
      <c r="D81" s="149"/>
      <c r="E81" s="150"/>
      <c r="F81" s="151"/>
    </row>
    <row r="82" spans="1:6">
      <c r="A82" s="147"/>
      <c r="B82" s="146"/>
      <c r="C82" s="148"/>
      <c r="D82" s="149"/>
      <c r="E82" s="150"/>
      <c r="F82" s="151"/>
    </row>
    <row r="83" spans="1:6">
      <c r="A83" s="147"/>
      <c r="B83" s="146"/>
      <c r="C83" s="148"/>
      <c r="D83" s="149"/>
      <c r="E83" s="150"/>
      <c r="F83" s="151"/>
    </row>
    <row r="84" spans="1:6">
      <c r="A84" s="147"/>
      <c r="B84" s="146"/>
      <c r="C84" s="148"/>
      <c r="D84" s="149"/>
      <c r="E84" s="150"/>
      <c r="F84" s="151"/>
    </row>
    <row r="85" spans="1:6">
      <c r="A85" s="147"/>
      <c r="B85" s="146"/>
      <c r="C85" s="148"/>
      <c r="D85" s="149"/>
      <c r="E85" s="150"/>
      <c r="F85" s="151"/>
    </row>
    <row r="86" spans="1:6">
      <c r="A86" s="147"/>
      <c r="B86" s="146"/>
      <c r="C86" s="148"/>
      <c r="D86" s="149"/>
      <c r="E86" s="150"/>
      <c r="F86" s="151"/>
    </row>
    <row r="87" spans="1:6">
      <c r="A87" s="147"/>
      <c r="B87" s="146"/>
      <c r="C87" s="148"/>
      <c r="D87" s="149"/>
      <c r="E87" s="150"/>
      <c r="F87" s="151"/>
    </row>
    <row r="88" spans="1:6">
      <c r="A88" s="147"/>
      <c r="B88" s="146"/>
      <c r="C88" s="148"/>
      <c r="D88" s="149"/>
      <c r="E88" s="150"/>
      <c r="F88" s="151"/>
    </row>
    <row r="89" spans="1:6">
      <c r="A89" s="147"/>
      <c r="B89" s="146"/>
      <c r="C89" s="148"/>
      <c r="D89" s="149"/>
      <c r="E89" s="150"/>
      <c r="F89" s="151"/>
    </row>
    <row r="90" spans="1:6">
      <c r="A90" s="147"/>
      <c r="B90" s="146"/>
      <c r="C90" s="148"/>
      <c r="D90" s="149"/>
      <c r="E90" s="150"/>
      <c r="F90" s="151"/>
    </row>
    <row r="91" spans="1:6">
      <c r="A91" s="147"/>
      <c r="B91" s="146"/>
      <c r="C91" s="148"/>
      <c r="D91" s="149"/>
      <c r="E91" s="150"/>
      <c r="F91" s="151"/>
    </row>
    <row r="92" spans="1:6">
      <c r="A92" s="147"/>
      <c r="B92" s="146"/>
      <c r="C92" s="148"/>
      <c r="D92" s="149"/>
      <c r="E92" s="150"/>
      <c r="F92" s="151"/>
    </row>
    <row r="93" spans="1:6">
      <c r="A93" s="147"/>
      <c r="B93" s="146"/>
      <c r="C93" s="148"/>
      <c r="D93" s="149"/>
      <c r="E93" s="150"/>
      <c r="F93" s="151"/>
    </row>
    <row r="94" spans="1:6">
      <c r="A94" s="147"/>
      <c r="B94" s="146"/>
      <c r="C94" s="148"/>
      <c r="D94" s="149"/>
      <c r="E94" s="150"/>
      <c r="F94" s="151"/>
    </row>
    <row r="95" spans="1:6">
      <c r="A95" s="147"/>
      <c r="B95" s="146"/>
      <c r="C95" s="148"/>
      <c r="D95" s="149"/>
      <c r="E95" s="150"/>
      <c r="F95" s="151"/>
    </row>
    <row r="96" spans="1:6">
      <c r="A96" s="147"/>
      <c r="B96" s="146"/>
      <c r="C96" s="148"/>
      <c r="D96" s="149"/>
      <c r="E96" s="150"/>
      <c r="F96" s="151"/>
    </row>
    <row r="97" spans="1:6">
      <c r="A97" s="147"/>
      <c r="B97" s="146"/>
      <c r="C97" s="148"/>
      <c r="D97" s="149"/>
      <c r="E97" s="150"/>
      <c r="F97" s="151"/>
    </row>
    <row r="98" spans="1:6">
      <c r="A98" s="147"/>
      <c r="B98" s="146"/>
      <c r="C98" s="148"/>
      <c r="D98" s="149"/>
      <c r="E98" s="150"/>
      <c r="F98" s="151"/>
    </row>
    <row r="99" spans="1:6">
      <c r="A99" s="147"/>
      <c r="B99" s="146"/>
      <c r="C99" s="148"/>
      <c r="D99" s="149"/>
      <c r="E99" s="150"/>
      <c r="F99" s="151"/>
    </row>
    <row r="100" spans="1:6">
      <c r="A100" s="147"/>
      <c r="B100" s="146"/>
      <c r="C100" s="148"/>
      <c r="D100" s="149"/>
      <c r="E100" s="150"/>
      <c r="F100" s="151"/>
    </row>
    <row r="101" spans="1:6">
      <c r="A101" s="147"/>
      <c r="B101" s="146"/>
      <c r="C101" s="148"/>
      <c r="D101" s="149"/>
      <c r="E101" s="150"/>
      <c r="F101" s="151"/>
    </row>
    <row r="102" spans="1:6">
      <c r="A102" s="147"/>
      <c r="B102" s="146"/>
      <c r="C102" s="148"/>
      <c r="D102" s="149"/>
      <c r="E102" s="150"/>
      <c r="F102" s="151"/>
    </row>
    <row r="103" spans="1:6">
      <c r="A103" s="147"/>
      <c r="B103" s="146"/>
      <c r="C103" s="148"/>
      <c r="D103" s="149"/>
      <c r="E103" s="150"/>
      <c r="F103" s="151"/>
    </row>
    <row r="104" spans="1:6">
      <c r="A104" s="147"/>
      <c r="B104" s="146"/>
      <c r="C104" s="148"/>
      <c r="D104" s="149"/>
      <c r="E104" s="150"/>
      <c r="F104" s="151"/>
    </row>
    <row r="105" spans="1:6">
      <c r="A105" s="147"/>
      <c r="B105" s="146"/>
      <c r="C105" s="148"/>
      <c r="D105" s="149"/>
      <c r="E105" s="150"/>
      <c r="F105" s="151"/>
    </row>
    <row r="106" spans="1:6">
      <c r="A106" s="147"/>
      <c r="B106" s="146"/>
      <c r="C106" s="148"/>
      <c r="D106" s="149"/>
      <c r="E106" s="150"/>
      <c r="F106" s="151"/>
    </row>
    <row r="107" spans="1:6">
      <c r="A107" s="147"/>
      <c r="B107" s="146"/>
      <c r="C107" s="148"/>
      <c r="D107" s="149"/>
      <c r="E107" s="150"/>
      <c r="F107" s="151"/>
    </row>
    <row r="108" spans="1:6">
      <c r="A108" s="147"/>
      <c r="B108" s="146"/>
      <c r="C108" s="148"/>
      <c r="D108" s="149"/>
      <c r="E108" s="150"/>
      <c r="F108" s="151"/>
    </row>
    <row r="109" spans="1:6">
      <c r="A109" s="147"/>
      <c r="B109" s="146"/>
      <c r="C109" s="148"/>
      <c r="D109" s="149"/>
      <c r="E109" s="150"/>
      <c r="F109" s="151"/>
    </row>
    <row r="110" spans="1:6">
      <c r="A110" s="147"/>
      <c r="B110" s="146"/>
      <c r="C110" s="148"/>
      <c r="D110" s="149"/>
      <c r="E110" s="150"/>
      <c r="F110" s="151"/>
    </row>
    <row r="111" spans="1:6">
      <c r="A111" s="147"/>
      <c r="B111" s="146"/>
      <c r="C111" s="148"/>
      <c r="D111" s="149"/>
      <c r="E111" s="150"/>
      <c r="F111" s="151"/>
    </row>
    <row r="112" spans="1:6">
      <c r="A112" s="147"/>
      <c r="B112" s="146"/>
      <c r="C112" s="148"/>
      <c r="D112" s="149"/>
      <c r="E112" s="150"/>
      <c r="F112" s="151"/>
    </row>
    <row r="113" spans="1:6">
      <c r="A113" s="147"/>
      <c r="B113" s="146"/>
      <c r="C113" s="148"/>
      <c r="D113" s="149"/>
      <c r="E113" s="150"/>
      <c r="F113" s="151"/>
    </row>
    <row r="114" spans="1:6">
      <c r="A114" s="147"/>
      <c r="B114" s="146"/>
      <c r="C114" s="148"/>
      <c r="D114" s="149"/>
      <c r="E114" s="150"/>
      <c r="F114" s="151"/>
    </row>
    <row r="115" spans="1:6">
      <c r="A115" s="147"/>
      <c r="B115" s="146"/>
      <c r="C115" s="148"/>
      <c r="D115" s="149"/>
      <c r="E115" s="150"/>
      <c r="F115" s="151"/>
    </row>
    <row r="116" spans="1:6">
      <c r="A116" s="147"/>
      <c r="B116" s="146"/>
      <c r="C116" s="148"/>
      <c r="D116" s="149"/>
      <c r="E116" s="150"/>
      <c r="F116" s="151"/>
    </row>
    <row r="117" spans="1:6">
      <c r="A117" s="147"/>
      <c r="B117" s="146"/>
      <c r="C117" s="148"/>
      <c r="D117" s="149"/>
      <c r="E117" s="150"/>
      <c r="F117" s="151"/>
    </row>
    <row r="118" spans="1:6">
      <c r="A118" s="147"/>
      <c r="B118" s="146"/>
      <c r="C118" s="148"/>
      <c r="D118" s="149"/>
      <c r="E118" s="150"/>
      <c r="F118" s="151"/>
    </row>
    <row r="119" spans="1:6">
      <c r="A119" s="147"/>
      <c r="B119" s="146"/>
      <c r="C119" s="148"/>
      <c r="D119" s="149"/>
      <c r="E119" s="150"/>
      <c r="F119" s="151"/>
    </row>
    <row r="120" spans="1:6">
      <c r="A120" s="147"/>
      <c r="B120" s="146"/>
      <c r="C120" s="148"/>
      <c r="D120" s="149"/>
      <c r="E120" s="150"/>
      <c r="F120" s="151"/>
    </row>
    <row r="121" spans="1:6">
      <c r="A121" s="147"/>
      <c r="B121" s="146"/>
      <c r="C121" s="148"/>
      <c r="D121" s="149"/>
      <c r="E121" s="150"/>
      <c r="F121" s="151"/>
    </row>
    <row r="122" spans="1:6">
      <c r="A122" s="147"/>
      <c r="B122" s="146"/>
      <c r="C122" s="148"/>
      <c r="D122" s="149"/>
      <c r="E122" s="150"/>
      <c r="F122" s="151"/>
    </row>
    <row r="123" spans="1:6">
      <c r="A123" s="147"/>
      <c r="B123" s="146"/>
      <c r="C123" s="148"/>
      <c r="D123" s="149"/>
      <c r="E123" s="150"/>
      <c r="F123" s="151"/>
    </row>
    <row r="124" spans="1:6">
      <c r="A124" s="147"/>
      <c r="B124" s="146"/>
      <c r="C124" s="148"/>
      <c r="D124" s="149"/>
      <c r="E124" s="150"/>
      <c r="F124" s="151"/>
    </row>
    <row r="125" spans="1:6">
      <c r="A125" s="147"/>
      <c r="B125" s="146"/>
      <c r="C125" s="148"/>
      <c r="D125" s="149"/>
      <c r="E125" s="150"/>
      <c r="F125" s="151"/>
    </row>
    <row r="126" spans="1:6">
      <c r="A126" s="147"/>
      <c r="B126" s="146"/>
      <c r="C126" s="148"/>
      <c r="D126" s="149"/>
      <c r="E126" s="150"/>
      <c r="F126" s="151"/>
    </row>
    <row r="127" spans="1:6">
      <c r="A127" s="147"/>
      <c r="B127" s="146"/>
      <c r="C127" s="148"/>
      <c r="D127" s="149"/>
      <c r="E127" s="150"/>
      <c r="F127" s="151"/>
    </row>
    <row r="128" spans="1:6">
      <c r="A128" s="147"/>
      <c r="B128" s="146"/>
      <c r="C128" s="148"/>
      <c r="D128" s="149"/>
      <c r="E128" s="150"/>
      <c r="F128" s="151"/>
    </row>
    <row r="129" spans="1:6">
      <c r="A129" s="147"/>
      <c r="B129" s="146"/>
      <c r="C129" s="148"/>
      <c r="D129" s="149"/>
      <c r="E129" s="150"/>
      <c r="F129" s="151"/>
    </row>
    <row r="130" spans="1:6">
      <c r="A130" s="147"/>
      <c r="B130" s="146"/>
      <c r="C130" s="148"/>
      <c r="D130" s="149"/>
      <c r="E130" s="150"/>
      <c r="F130" s="151"/>
    </row>
    <row r="131" spans="1:6">
      <c r="A131" s="147"/>
      <c r="B131" s="146"/>
      <c r="C131" s="148"/>
      <c r="D131" s="149"/>
      <c r="E131" s="150"/>
      <c r="F131" s="151"/>
    </row>
    <row r="132" spans="1:6">
      <c r="A132" s="147"/>
      <c r="B132" s="146"/>
      <c r="C132" s="148"/>
      <c r="D132" s="149"/>
      <c r="E132" s="150"/>
      <c r="F132" s="151"/>
    </row>
    <row r="133" spans="1:6">
      <c r="A133" s="147"/>
      <c r="B133" s="146"/>
      <c r="C133" s="148"/>
      <c r="D133" s="149"/>
      <c r="E133" s="150"/>
      <c r="F133" s="151"/>
    </row>
    <row r="134" spans="1:6">
      <c r="A134" s="147"/>
      <c r="B134" s="146"/>
      <c r="C134" s="148"/>
      <c r="D134" s="149"/>
      <c r="E134" s="150"/>
      <c r="F134" s="151"/>
    </row>
    <row r="135" spans="1:6">
      <c r="A135" s="147"/>
      <c r="B135" s="146"/>
      <c r="C135" s="148"/>
      <c r="D135" s="149"/>
      <c r="E135" s="150"/>
      <c r="F135" s="151"/>
    </row>
    <row r="136" spans="1:6">
      <c r="A136" s="147"/>
      <c r="B136" s="146"/>
      <c r="C136" s="148"/>
      <c r="D136" s="149"/>
      <c r="E136" s="150"/>
      <c r="F136" s="151"/>
    </row>
    <row r="137" spans="1:6">
      <c r="A137" s="147"/>
      <c r="B137" s="146"/>
      <c r="C137" s="148"/>
      <c r="D137" s="149"/>
      <c r="E137" s="150"/>
      <c r="F137" s="151"/>
    </row>
    <row r="138" spans="1:6">
      <c r="A138" s="147"/>
      <c r="B138" s="146"/>
      <c r="C138" s="148"/>
      <c r="D138" s="149"/>
      <c r="E138" s="150"/>
      <c r="F138" s="151"/>
    </row>
    <row r="139" spans="1:6">
      <c r="A139" s="147"/>
      <c r="B139" s="146"/>
      <c r="C139" s="148"/>
      <c r="D139" s="149"/>
      <c r="E139" s="150"/>
      <c r="F139" s="151"/>
    </row>
    <row r="140" spans="1:6">
      <c r="A140" s="147"/>
      <c r="B140" s="146"/>
      <c r="C140" s="148"/>
      <c r="D140" s="149"/>
      <c r="E140" s="150"/>
      <c r="F140" s="151"/>
    </row>
    <row r="141" spans="1:6">
      <c r="A141" s="147"/>
      <c r="B141" s="146"/>
      <c r="C141" s="148"/>
      <c r="D141" s="149"/>
      <c r="E141" s="150"/>
      <c r="F141" s="151"/>
    </row>
    <row r="142" spans="1:6">
      <c r="A142" s="147"/>
      <c r="B142" s="146"/>
      <c r="C142" s="148"/>
      <c r="D142" s="149"/>
      <c r="E142" s="150"/>
      <c r="F142" s="151"/>
    </row>
    <row r="143" spans="1:6">
      <c r="A143" s="147"/>
      <c r="B143" s="146"/>
      <c r="C143" s="148"/>
      <c r="D143" s="149"/>
      <c r="E143" s="150"/>
      <c r="F143" s="151"/>
    </row>
    <row r="144" spans="1:6">
      <c r="A144" s="147"/>
      <c r="B144" s="146"/>
      <c r="C144" s="148"/>
      <c r="D144" s="149"/>
      <c r="E144" s="150"/>
      <c r="F144" s="151"/>
    </row>
    <row r="145" spans="1:6">
      <c r="A145" s="147"/>
      <c r="B145" s="146"/>
      <c r="C145" s="148"/>
      <c r="D145" s="149"/>
      <c r="E145" s="150"/>
      <c r="F145" s="151"/>
    </row>
    <row r="146" spans="1:6">
      <c r="A146" s="147"/>
      <c r="B146" s="146"/>
      <c r="C146" s="148"/>
      <c r="D146" s="149"/>
      <c r="E146" s="150"/>
      <c r="F146" s="151"/>
    </row>
    <row r="147" spans="1:6">
      <c r="A147" s="147"/>
      <c r="B147" s="146"/>
      <c r="C147" s="148"/>
      <c r="D147" s="149"/>
      <c r="E147" s="150"/>
      <c r="F147" s="151"/>
    </row>
    <row r="148" spans="1:6">
      <c r="A148" s="147"/>
      <c r="B148" s="146"/>
      <c r="C148" s="148"/>
      <c r="D148" s="149"/>
      <c r="E148" s="150"/>
      <c r="F148" s="151"/>
    </row>
    <row r="149" spans="1:6">
      <c r="A149" s="147"/>
      <c r="B149" s="146"/>
      <c r="C149" s="148"/>
      <c r="D149" s="149"/>
      <c r="E149" s="150"/>
      <c r="F149" s="151"/>
    </row>
    <row r="150" spans="1:6">
      <c r="A150" s="147"/>
      <c r="B150" s="146"/>
      <c r="C150" s="148"/>
      <c r="D150" s="149"/>
      <c r="E150" s="150"/>
      <c r="F150" s="151"/>
    </row>
    <row r="151" spans="1:6">
      <c r="A151" s="147"/>
      <c r="B151" s="146"/>
      <c r="C151" s="148"/>
      <c r="D151" s="149"/>
      <c r="E151" s="150"/>
      <c r="F151" s="151"/>
    </row>
    <row r="152" spans="1:6">
      <c r="A152" s="147"/>
      <c r="B152" s="146"/>
      <c r="C152" s="148"/>
      <c r="D152" s="149"/>
      <c r="E152" s="150"/>
      <c r="F152" s="151"/>
    </row>
    <row r="153" spans="1:6">
      <c r="A153" s="147"/>
      <c r="B153" s="146"/>
      <c r="C153" s="148"/>
      <c r="D153" s="149"/>
      <c r="E153" s="150"/>
      <c r="F153" s="151"/>
    </row>
    <row r="154" spans="1:6">
      <c r="A154" s="147"/>
      <c r="B154" s="146"/>
      <c r="C154" s="148"/>
      <c r="D154" s="149"/>
      <c r="E154" s="150"/>
      <c r="F154" s="151"/>
    </row>
    <row r="155" spans="1:6">
      <c r="A155" s="147"/>
      <c r="B155" s="146"/>
      <c r="C155" s="148"/>
      <c r="D155" s="149"/>
      <c r="E155" s="150"/>
      <c r="F155" s="151"/>
    </row>
    <row r="156" spans="1:6">
      <c r="A156" s="147"/>
      <c r="B156" s="146"/>
      <c r="C156" s="148"/>
      <c r="D156" s="149"/>
      <c r="E156" s="150"/>
      <c r="F156" s="151"/>
    </row>
    <row r="157" spans="1:6">
      <c r="A157" s="147"/>
      <c r="B157" s="146"/>
      <c r="C157" s="148"/>
      <c r="D157" s="149"/>
      <c r="E157" s="150"/>
      <c r="F157" s="151"/>
    </row>
    <row r="158" spans="1:6">
      <c r="A158" s="147"/>
      <c r="B158" s="146"/>
      <c r="C158" s="148"/>
      <c r="D158" s="149"/>
      <c r="E158" s="150"/>
      <c r="F158" s="151"/>
    </row>
    <row r="159" spans="1:6">
      <c r="A159" s="147"/>
      <c r="B159" s="146"/>
      <c r="C159" s="148"/>
      <c r="D159" s="149"/>
      <c r="E159" s="150"/>
      <c r="F159" s="151"/>
    </row>
    <row r="160" spans="1:6">
      <c r="A160" s="147"/>
      <c r="B160" s="146"/>
      <c r="C160" s="148"/>
      <c r="D160" s="149"/>
      <c r="E160" s="150"/>
      <c r="F160" s="151"/>
    </row>
    <row r="161" spans="1:6">
      <c r="A161" s="147"/>
      <c r="B161" s="146"/>
      <c r="C161" s="148"/>
      <c r="D161" s="149"/>
      <c r="E161" s="150"/>
      <c r="F161" s="151"/>
    </row>
    <row r="162" spans="1:6">
      <c r="A162" s="147"/>
      <c r="B162" s="146"/>
      <c r="C162" s="148"/>
      <c r="D162" s="149"/>
      <c r="E162" s="150"/>
      <c r="F162" s="151"/>
    </row>
    <row r="163" spans="1:6">
      <c r="A163" s="147"/>
      <c r="B163" s="146"/>
      <c r="C163" s="148"/>
      <c r="D163" s="149"/>
      <c r="E163" s="150"/>
      <c r="F163" s="151"/>
    </row>
    <row r="164" spans="1:6">
      <c r="A164" s="147"/>
      <c r="B164" s="146"/>
      <c r="C164" s="148"/>
      <c r="D164" s="149"/>
      <c r="E164" s="150"/>
      <c r="F164" s="151"/>
    </row>
    <row r="165" spans="1:6">
      <c r="A165" s="147"/>
      <c r="B165" s="146"/>
      <c r="C165" s="148"/>
      <c r="D165" s="149"/>
      <c r="E165" s="150"/>
      <c r="F165" s="151"/>
    </row>
    <row r="166" spans="1:6">
      <c r="A166" s="147"/>
      <c r="B166" s="146"/>
      <c r="C166" s="148"/>
      <c r="D166" s="149"/>
      <c r="E166" s="150"/>
      <c r="F166" s="151"/>
    </row>
    <row r="167" spans="1:6">
      <c r="A167" s="147"/>
      <c r="B167" s="146"/>
      <c r="C167" s="148"/>
      <c r="D167" s="149"/>
      <c r="E167" s="150"/>
      <c r="F167" s="151"/>
    </row>
    <row r="168" spans="1:6">
      <c r="A168" s="147"/>
      <c r="B168" s="146"/>
      <c r="C168" s="148"/>
      <c r="D168" s="149"/>
      <c r="E168" s="150"/>
      <c r="F168" s="151"/>
    </row>
    <row r="169" spans="1:6">
      <c r="A169" s="147"/>
      <c r="B169" s="146"/>
      <c r="C169" s="148"/>
      <c r="D169" s="149"/>
      <c r="E169" s="150"/>
      <c r="F169" s="151"/>
    </row>
    <row r="170" spans="1:6">
      <c r="A170" s="147"/>
      <c r="B170" s="146"/>
      <c r="C170" s="148"/>
      <c r="D170" s="149"/>
      <c r="E170" s="150"/>
      <c r="F170" s="151"/>
    </row>
    <row r="171" spans="1:6">
      <c r="A171" s="147"/>
      <c r="B171" s="146"/>
      <c r="C171" s="148"/>
      <c r="D171" s="149"/>
      <c r="E171" s="150"/>
      <c r="F171" s="151"/>
    </row>
    <row r="172" spans="1:6">
      <c r="A172" s="147"/>
      <c r="B172" s="146"/>
      <c r="C172" s="148"/>
      <c r="D172" s="149"/>
      <c r="E172" s="150"/>
      <c r="F172" s="151"/>
    </row>
    <row r="173" spans="1:6">
      <c r="A173" s="147"/>
      <c r="B173" s="146"/>
      <c r="C173" s="148"/>
      <c r="D173" s="149"/>
      <c r="E173" s="150"/>
      <c r="F173" s="151"/>
    </row>
    <row r="174" spans="1:6">
      <c r="A174" s="147"/>
      <c r="B174" s="146"/>
      <c r="C174" s="148"/>
      <c r="D174" s="149"/>
      <c r="E174" s="150"/>
      <c r="F174" s="151"/>
    </row>
    <row r="175" spans="1:6">
      <c r="A175" s="147"/>
      <c r="B175" s="146"/>
      <c r="C175" s="148"/>
      <c r="D175" s="149"/>
      <c r="E175" s="150"/>
      <c r="F175" s="151"/>
    </row>
    <row r="176" spans="1:6">
      <c r="A176" s="147"/>
      <c r="B176" s="146"/>
      <c r="C176" s="148"/>
      <c r="D176" s="149"/>
      <c r="E176" s="150"/>
      <c r="F176" s="151"/>
    </row>
    <row r="177" spans="1:6">
      <c r="A177" s="147"/>
      <c r="B177" s="146"/>
      <c r="C177" s="148"/>
      <c r="D177" s="149"/>
      <c r="E177" s="150"/>
      <c r="F177" s="151"/>
    </row>
    <row r="178" spans="1:6">
      <c r="A178" s="147"/>
      <c r="B178" s="146"/>
      <c r="C178" s="148"/>
      <c r="D178" s="149"/>
      <c r="E178" s="150"/>
      <c r="F178" s="151"/>
    </row>
    <row r="179" spans="1:6">
      <c r="A179" s="147"/>
      <c r="B179" s="146"/>
      <c r="C179" s="148"/>
      <c r="D179" s="149"/>
      <c r="E179" s="150"/>
      <c r="F179" s="151"/>
    </row>
    <row r="180" spans="1:6">
      <c r="A180" s="147"/>
      <c r="B180" s="146"/>
      <c r="C180" s="148"/>
      <c r="D180" s="149"/>
      <c r="E180" s="150"/>
      <c r="F180" s="151"/>
    </row>
    <row r="181" spans="1:6">
      <c r="A181" s="147"/>
      <c r="B181" s="146"/>
      <c r="C181" s="148"/>
      <c r="D181" s="149"/>
      <c r="E181" s="150"/>
      <c r="F181" s="151"/>
    </row>
    <row r="182" spans="1:6">
      <c r="A182" s="147"/>
      <c r="B182" s="146"/>
      <c r="C182" s="148"/>
      <c r="D182" s="149"/>
      <c r="E182" s="150"/>
      <c r="F182" s="151"/>
    </row>
    <row r="183" spans="1:6">
      <c r="A183" s="147"/>
      <c r="B183" s="146"/>
      <c r="C183" s="148"/>
      <c r="D183" s="149"/>
      <c r="E183" s="150"/>
      <c r="F183" s="151"/>
    </row>
    <row r="184" spans="1:6">
      <c r="A184" s="147"/>
      <c r="B184" s="146"/>
      <c r="C184" s="148"/>
      <c r="D184" s="149"/>
      <c r="E184" s="150"/>
      <c r="F184" s="151"/>
    </row>
    <row r="185" spans="1:6">
      <c r="A185" s="147"/>
      <c r="B185" s="146"/>
      <c r="C185" s="148"/>
      <c r="D185" s="149"/>
      <c r="E185" s="150"/>
      <c r="F185" s="151"/>
    </row>
    <row r="186" spans="1:6">
      <c r="A186" s="147"/>
      <c r="B186" s="146"/>
      <c r="C186" s="148"/>
      <c r="D186" s="149"/>
      <c r="E186" s="150"/>
      <c r="F186" s="151"/>
    </row>
    <row r="187" spans="1:6">
      <c r="A187" s="147"/>
      <c r="B187" s="146"/>
      <c r="C187" s="148"/>
      <c r="D187" s="149"/>
      <c r="E187" s="150"/>
      <c r="F187" s="151"/>
    </row>
    <row r="188" spans="1:6">
      <c r="A188" s="147"/>
      <c r="B188" s="146"/>
      <c r="C188" s="148"/>
      <c r="D188" s="149"/>
      <c r="E188" s="150"/>
      <c r="F188" s="151"/>
    </row>
    <row r="189" spans="1:6">
      <c r="A189" s="147"/>
      <c r="B189" s="146"/>
      <c r="C189" s="148"/>
      <c r="D189" s="149"/>
      <c r="E189" s="150"/>
      <c r="F189" s="151"/>
    </row>
    <row r="190" spans="1:6">
      <c r="A190" s="147"/>
      <c r="B190" s="146"/>
      <c r="C190" s="148"/>
      <c r="D190" s="149"/>
      <c r="E190" s="150"/>
      <c r="F190" s="151"/>
    </row>
    <row r="191" spans="1:6">
      <c r="A191" s="147"/>
      <c r="B191" s="146"/>
      <c r="C191" s="148"/>
      <c r="D191" s="149"/>
      <c r="E191" s="150"/>
      <c r="F191" s="151"/>
    </row>
    <row r="192" spans="1:6">
      <c r="A192" s="147"/>
      <c r="B192" s="146"/>
      <c r="C192" s="148"/>
      <c r="D192" s="149"/>
      <c r="E192" s="150"/>
      <c r="F192" s="151"/>
    </row>
    <row r="193" spans="1:6">
      <c r="A193" s="147"/>
      <c r="B193" s="146"/>
      <c r="C193" s="148"/>
      <c r="D193" s="149"/>
      <c r="E193" s="150"/>
      <c r="F193" s="151"/>
    </row>
    <row r="194" spans="1:6">
      <c r="A194" s="147"/>
      <c r="B194" s="146"/>
      <c r="C194" s="148"/>
      <c r="D194" s="149"/>
      <c r="E194" s="150"/>
      <c r="F194" s="151"/>
    </row>
    <row r="195" spans="1:6">
      <c r="A195" s="147"/>
      <c r="B195" s="146"/>
      <c r="C195" s="148"/>
      <c r="D195" s="149"/>
      <c r="E195" s="150"/>
      <c r="F195" s="151"/>
    </row>
    <row r="196" spans="1:6">
      <c r="A196" s="147"/>
      <c r="B196" s="146"/>
      <c r="C196" s="148"/>
      <c r="D196" s="149"/>
      <c r="E196" s="150"/>
      <c r="F196" s="151"/>
    </row>
    <row r="197" spans="1:6">
      <c r="A197" s="147"/>
      <c r="B197" s="146"/>
      <c r="C197" s="148"/>
      <c r="D197" s="149"/>
      <c r="E197" s="150"/>
      <c r="F197" s="151"/>
    </row>
    <row r="198" spans="1:6">
      <c r="A198" s="147"/>
      <c r="B198" s="146"/>
      <c r="C198" s="148"/>
      <c r="D198" s="149"/>
      <c r="E198" s="150"/>
      <c r="F198" s="151"/>
    </row>
    <row r="199" spans="1:6">
      <c r="A199" s="147"/>
      <c r="B199" s="146"/>
      <c r="C199" s="148"/>
      <c r="D199" s="149"/>
      <c r="E199" s="150"/>
      <c r="F199" s="151"/>
    </row>
    <row r="200" spans="1:6">
      <c r="A200" s="147"/>
      <c r="B200" s="146"/>
      <c r="C200" s="148"/>
      <c r="D200" s="149"/>
      <c r="E200" s="150"/>
      <c r="F200" s="151"/>
    </row>
    <row r="201" spans="1:6">
      <c r="A201" s="147"/>
      <c r="B201" s="146"/>
      <c r="C201" s="148"/>
      <c r="D201" s="149"/>
      <c r="E201" s="150"/>
      <c r="F201" s="151"/>
    </row>
    <row r="202" spans="1:6">
      <c r="A202" s="147"/>
      <c r="B202" s="146"/>
      <c r="C202" s="148"/>
      <c r="D202" s="149"/>
      <c r="E202" s="150"/>
      <c r="F202" s="151"/>
    </row>
    <row r="203" spans="1:6">
      <c r="A203" s="147"/>
      <c r="B203" s="146"/>
      <c r="C203" s="148"/>
      <c r="D203" s="149"/>
      <c r="E203" s="150"/>
      <c r="F203" s="151"/>
    </row>
    <row r="204" spans="1:6">
      <c r="A204" s="147"/>
      <c r="B204" s="146"/>
      <c r="C204" s="148"/>
      <c r="D204" s="149"/>
      <c r="E204" s="150"/>
      <c r="F204" s="151"/>
    </row>
    <row r="205" spans="1:6">
      <c r="A205" s="147"/>
      <c r="B205" s="146"/>
      <c r="C205" s="148"/>
      <c r="D205" s="149"/>
      <c r="E205" s="150"/>
      <c r="F205" s="151"/>
    </row>
    <row r="206" spans="1:6">
      <c r="A206" s="147"/>
      <c r="B206" s="146"/>
      <c r="C206" s="148"/>
      <c r="D206" s="149"/>
      <c r="E206" s="150"/>
      <c r="F206" s="151"/>
    </row>
    <row r="207" spans="1:6">
      <c r="A207" s="147"/>
      <c r="B207" s="146"/>
      <c r="C207" s="148"/>
      <c r="D207" s="149"/>
      <c r="E207" s="150"/>
      <c r="F207" s="151"/>
    </row>
    <row r="208" spans="1:6">
      <c r="A208" s="147"/>
      <c r="B208" s="146"/>
      <c r="C208" s="148"/>
      <c r="D208" s="149"/>
      <c r="E208" s="150"/>
      <c r="F208" s="151"/>
    </row>
    <row r="209" spans="1:6">
      <c r="A209" s="147"/>
      <c r="B209" s="146"/>
      <c r="C209" s="148"/>
      <c r="D209" s="149"/>
      <c r="E209" s="150"/>
      <c r="F209" s="151"/>
    </row>
    <row r="210" spans="1:6">
      <c r="A210" s="147"/>
      <c r="B210" s="146"/>
      <c r="C210" s="148"/>
      <c r="D210" s="149"/>
      <c r="E210" s="150"/>
      <c r="F210" s="151"/>
    </row>
    <row r="211" spans="1:6">
      <c r="A211" s="147"/>
      <c r="B211" s="146"/>
      <c r="C211" s="148"/>
      <c r="D211" s="149"/>
      <c r="E211" s="150"/>
      <c r="F211" s="151"/>
    </row>
    <row r="212" spans="1:6">
      <c r="A212" s="147"/>
      <c r="B212" s="146"/>
      <c r="C212" s="148"/>
      <c r="D212" s="149"/>
      <c r="E212" s="150"/>
      <c r="F212" s="151"/>
    </row>
    <row r="213" spans="1:6">
      <c r="A213" s="147"/>
      <c r="B213" s="146"/>
      <c r="C213" s="148"/>
      <c r="D213" s="149"/>
      <c r="E213" s="150"/>
      <c r="F213" s="151"/>
    </row>
    <row r="214" spans="1:6">
      <c r="A214" s="147"/>
      <c r="B214" s="146"/>
      <c r="C214" s="148"/>
      <c r="D214" s="149"/>
      <c r="E214" s="150"/>
      <c r="F214" s="151"/>
    </row>
    <row r="215" spans="1:6">
      <c r="A215" s="147"/>
      <c r="B215" s="146"/>
      <c r="C215" s="148"/>
      <c r="D215" s="149"/>
      <c r="E215" s="150"/>
      <c r="F215" s="151"/>
    </row>
    <row r="216" spans="1:6">
      <c r="A216" s="147"/>
      <c r="B216" s="146"/>
      <c r="C216" s="148"/>
      <c r="D216" s="149"/>
      <c r="E216" s="150"/>
      <c r="F216" s="151"/>
    </row>
    <row r="217" spans="1:6">
      <c r="A217" s="147"/>
      <c r="B217" s="146"/>
      <c r="C217" s="148"/>
      <c r="D217" s="149"/>
      <c r="E217" s="150"/>
      <c r="F217" s="151"/>
    </row>
    <row r="218" spans="1:6">
      <c r="A218" s="147"/>
      <c r="B218" s="146"/>
      <c r="C218" s="148"/>
      <c r="D218" s="149"/>
      <c r="E218" s="150"/>
      <c r="F218" s="151"/>
    </row>
    <row r="219" spans="1:6">
      <c r="A219" s="147"/>
      <c r="B219" s="146"/>
      <c r="C219" s="148"/>
      <c r="D219" s="149"/>
      <c r="E219" s="150"/>
      <c r="F219" s="151"/>
    </row>
    <row r="220" spans="1:6">
      <c r="A220" s="147"/>
      <c r="B220" s="146"/>
      <c r="C220" s="148"/>
      <c r="D220" s="149"/>
      <c r="E220" s="150"/>
      <c r="F220" s="151"/>
    </row>
    <row r="221" spans="1:6">
      <c r="A221" s="147"/>
      <c r="B221" s="146"/>
      <c r="C221" s="148"/>
      <c r="D221" s="149"/>
      <c r="E221" s="150"/>
      <c r="F221" s="151"/>
    </row>
    <row r="222" spans="1:6">
      <c r="A222" s="147"/>
      <c r="B222" s="146"/>
      <c r="C222" s="148"/>
      <c r="D222" s="149"/>
      <c r="E222" s="150"/>
      <c r="F222" s="151"/>
    </row>
    <row r="223" spans="1:6">
      <c r="A223" s="147"/>
      <c r="B223" s="146"/>
      <c r="C223" s="148"/>
      <c r="D223" s="149"/>
      <c r="E223" s="150"/>
      <c r="F223" s="151"/>
    </row>
    <row r="224" spans="1:6">
      <c r="A224" s="147"/>
      <c r="B224" s="146"/>
      <c r="C224" s="148"/>
      <c r="D224" s="149"/>
      <c r="E224" s="150"/>
      <c r="F224" s="151"/>
    </row>
    <row r="225" spans="1:6">
      <c r="A225" s="147"/>
      <c r="B225" s="146"/>
      <c r="C225" s="148"/>
      <c r="D225" s="149"/>
      <c r="E225" s="150"/>
      <c r="F225" s="151"/>
    </row>
    <row r="226" spans="1:6">
      <c r="A226" s="147"/>
      <c r="B226" s="146"/>
      <c r="C226" s="148"/>
      <c r="D226" s="149"/>
      <c r="E226" s="150"/>
      <c r="F226" s="151"/>
    </row>
    <row r="227" spans="1:6">
      <c r="A227" s="147"/>
      <c r="B227" s="146"/>
      <c r="C227" s="148"/>
      <c r="D227" s="149"/>
      <c r="E227" s="150"/>
      <c r="F227" s="151"/>
    </row>
    <row r="228" spans="1:6">
      <c r="A228" s="147"/>
      <c r="B228" s="146"/>
      <c r="C228" s="148"/>
      <c r="D228" s="149"/>
      <c r="E228" s="150"/>
      <c r="F228" s="151"/>
    </row>
    <row r="229" spans="1:6">
      <c r="A229" s="147"/>
      <c r="B229" s="146"/>
      <c r="C229" s="148"/>
      <c r="D229" s="149"/>
      <c r="E229" s="150"/>
      <c r="F229" s="151"/>
    </row>
    <row r="230" spans="1:6">
      <c r="A230" s="147"/>
      <c r="B230" s="146"/>
      <c r="C230" s="148"/>
      <c r="D230" s="149"/>
      <c r="E230" s="150"/>
      <c r="F230" s="151"/>
    </row>
    <row r="231" spans="1:6">
      <c r="A231" s="147"/>
      <c r="B231" s="146"/>
      <c r="C231" s="148"/>
      <c r="D231" s="149"/>
      <c r="E231" s="150"/>
      <c r="F231" s="151"/>
    </row>
    <row r="232" spans="1:6">
      <c r="A232" s="147"/>
      <c r="B232" s="146"/>
      <c r="C232" s="148"/>
      <c r="D232" s="149"/>
      <c r="E232" s="150"/>
      <c r="F232" s="151"/>
    </row>
    <row r="233" spans="1:6">
      <c r="A233" s="147"/>
      <c r="B233" s="146"/>
      <c r="C233" s="148"/>
      <c r="D233" s="149"/>
      <c r="E233" s="150"/>
      <c r="F233" s="151"/>
    </row>
    <row r="234" spans="1:6">
      <c r="A234" s="147"/>
      <c r="B234" s="146"/>
      <c r="C234" s="148"/>
      <c r="D234" s="149"/>
      <c r="E234" s="150"/>
      <c r="F234" s="151"/>
    </row>
    <row r="235" spans="1:6">
      <c r="A235" s="147"/>
      <c r="B235" s="146"/>
      <c r="C235" s="148"/>
      <c r="D235" s="149"/>
      <c r="E235" s="150"/>
      <c r="F235" s="151"/>
    </row>
    <row r="236" spans="1:6">
      <c r="A236" s="147"/>
      <c r="B236" s="146"/>
      <c r="C236" s="148"/>
      <c r="D236" s="149"/>
      <c r="E236" s="150"/>
      <c r="F236" s="151"/>
    </row>
    <row r="237" spans="1:6">
      <c r="A237" s="147"/>
      <c r="B237" s="146"/>
      <c r="C237" s="148"/>
      <c r="D237" s="149"/>
      <c r="E237" s="150"/>
      <c r="F237" s="151"/>
    </row>
    <row r="238" spans="1:6">
      <c r="A238" s="147"/>
      <c r="B238" s="146"/>
      <c r="C238" s="148"/>
      <c r="D238" s="149"/>
      <c r="E238" s="150"/>
      <c r="F238" s="151"/>
    </row>
    <row r="239" spans="1:6">
      <c r="A239" s="147"/>
      <c r="B239" s="146"/>
      <c r="C239" s="148"/>
      <c r="D239" s="149"/>
      <c r="E239" s="150"/>
      <c r="F239" s="151"/>
    </row>
    <row r="240" spans="1:6">
      <c r="A240" s="147"/>
      <c r="B240" s="146"/>
      <c r="C240" s="148"/>
      <c r="D240" s="149"/>
      <c r="E240" s="150"/>
      <c r="F240" s="151"/>
    </row>
    <row r="241" spans="1:6">
      <c r="A241" s="147"/>
      <c r="B241" s="146"/>
      <c r="C241" s="148"/>
      <c r="D241" s="149"/>
      <c r="E241" s="150"/>
      <c r="F241" s="151"/>
    </row>
    <row r="242" spans="1:6">
      <c r="A242" s="147"/>
      <c r="B242" s="146"/>
      <c r="C242" s="148"/>
      <c r="D242" s="149"/>
      <c r="E242" s="150"/>
      <c r="F242" s="151"/>
    </row>
    <row r="243" spans="1:6">
      <c r="A243" s="147"/>
      <c r="B243" s="146"/>
      <c r="C243" s="148"/>
      <c r="D243" s="149"/>
      <c r="E243" s="150"/>
      <c r="F243" s="151"/>
    </row>
    <row r="244" spans="1:6">
      <c r="A244" s="147"/>
      <c r="B244" s="146"/>
      <c r="C244" s="148"/>
      <c r="D244" s="149"/>
      <c r="E244" s="150"/>
      <c r="F244" s="151"/>
    </row>
    <row r="245" spans="1:6">
      <c r="A245" s="147"/>
      <c r="B245" s="146"/>
      <c r="C245" s="148"/>
      <c r="D245" s="149"/>
      <c r="E245" s="150"/>
      <c r="F245" s="151"/>
    </row>
    <row r="246" spans="1:6">
      <c r="A246" s="147"/>
      <c r="B246" s="146"/>
      <c r="C246" s="148"/>
      <c r="D246" s="149"/>
      <c r="E246" s="150"/>
      <c r="F246" s="151"/>
    </row>
    <row r="247" spans="1:6">
      <c r="A247" s="147"/>
      <c r="B247" s="146"/>
      <c r="C247" s="148"/>
      <c r="D247" s="149"/>
      <c r="E247" s="150"/>
      <c r="F247" s="151"/>
    </row>
    <row r="248" spans="1:6">
      <c r="A248" s="147"/>
      <c r="B248" s="146"/>
      <c r="C248" s="148"/>
      <c r="D248" s="149"/>
      <c r="E248" s="150"/>
      <c r="F248" s="151"/>
    </row>
    <row r="249" spans="1:6">
      <c r="A249" s="147"/>
      <c r="B249" s="146"/>
      <c r="C249" s="148"/>
      <c r="D249" s="149"/>
      <c r="E249" s="150"/>
      <c r="F249" s="151"/>
    </row>
    <row r="250" spans="1:6">
      <c r="A250" s="147"/>
      <c r="B250" s="146"/>
      <c r="C250" s="148"/>
      <c r="D250" s="149"/>
      <c r="E250" s="150"/>
      <c r="F250" s="151"/>
    </row>
    <row r="251" spans="1:6">
      <c r="A251" s="147"/>
      <c r="B251" s="146"/>
      <c r="C251" s="148"/>
      <c r="D251" s="149"/>
      <c r="E251" s="150"/>
      <c r="F251" s="151"/>
    </row>
    <row r="252" spans="1:6">
      <c r="A252" s="147"/>
      <c r="B252" s="146"/>
      <c r="C252" s="148"/>
      <c r="D252" s="149"/>
      <c r="E252" s="150"/>
      <c r="F252" s="151"/>
    </row>
    <row r="253" spans="1:6">
      <c r="A253" s="147"/>
      <c r="B253" s="146"/>
      <c r="C253" s="148"/>
      <c r="D253" s="149"/>
      <c r="E253" s="150"/>
      <c r="F253" s="151"/>
    </row>
    <row r="254" spans="1:6">
      <c r="A254" s="147"/>
      <c r="B254" s="146"/>
      <c r="C254" s="148"/>
      <c r="D254" s="149"/>
      <c r="E254" s="150"/>
      <c r="F254" s="151"/>
    </row>
    <row r="255" spans="1:6">
      <c r="A255" s="147"/>
      <c r="B255" s="146"/>
      <c r="C255" s="148"/>
      <c r="D255" s="149"/>
      <c r="E255" s="150"/>
      <c r="F255" s="151"/>
    </row>
    <row r="256" spans="1:6">
      <c r="A256" s="147"/>
      <c r="B256" s="146"/>
      <c r="C256" s="148"/>
      <c r="D256" s="149"/>
      <c r="E256" s="150"/>
      <c r="F256" s="151"/>
    </row>
    <row r="257" spans="1:6">
      <c r="A257" s="147"/>
      <c r="B257" s="146"/>
      <c r="C257" s="148"/>
      <c r="D257" s="149"/>
      <c r="E257" s="150"/>
      <c r="F257" s="151"/>
    </row>
    <row r="258" spans="1:6">
      <c r="A258" s="147"/>
      <c r="B258" s="146"/>
      <c r="C258" s="148"/>
      <c r="D258" s="149"/>
      <c r="E258" s="150"/>
      <c r="F258" s="151"/>
    </row>
    <row r="259" spans="1:6">
      <c r="A259" s="147"/>
      <c r="B259" s="146"/>
      <c r="C259" s="148"/>
      <c r="D259" s="149"/>
      <c r="E259" s="150"/>
      <c r="F259" s="151"/>
    </row>
    <row r="260" spans="1:6">
      <c r="A260" s="147"/>
      <c r="B260" s="146"/>
      <c r="C260" s="148"/>
      <c r="D260" s="149"/>
      <c r="E260" s="150"/>
      <c r="F260" s="151"/>
    </row>
    <row r="261" spans="1:6">
      <c r="A261" s="147"/>
      <c r="B261" s="146"/>
      <c r="C261" s="148"/>
      <c r="D261" s="149"/>
      <c r="E261" s="150"/>
      <c r="F261" s="151"/>
    </row>
    <row r="262" spans="1:6">
      <c r="A262" s="147"/>
      <c r="B262" s="146"/>
      <c r="C262" s="148"/>
      <c r="D262" s="149"/>
      <c r="E262" s="150"/>
      <c r="F262" s="151"/>
    </row>
    <row r="263" spans="1:6">
      <c r="A263" s="147"/>
      <c r="B263" s="146"/>
      <c r="C263" s="148"/>
      <c r="D263" s="149"/>
      <c r="E263" s="150"/>
      <c r="F263" s="151"/>
    </row>
    <row r="264" spans="1:6">
      <c r="A264" s="147"/>
      <c r="B264" s="146"/>
      <c r="C264" s="148"/>
      <c r="D264" s="149"/>
      <c r="E264" s="150"/>
      <c r="F264" s="151"/>
    </row>
    <row r="265" spans="1:6">
      <c r="A265" s="147"/>
      <c r="B265" s="146"/>
      <c r="C265" s="148"/>
      <c r="D265" s="149"/>
      <c r="E265" s="150"/>
      <c r="F265" s="151"/>
    </row>
    <row r="266" spans="1:6">
      <c r="A266" s="147"/>
      <c r="B266" s="146"/>
      <c r="C266" s="148"/>
      <c r="D266" s="149"/>
      <c r="E266" s="150"/>
      <c r="F266" s="151"/>
    </row>
    <row r="267" spans="1:6">
      <c r="A267" s="147"/>
      <c r="B267" s="146"/>
      <c r="C267" s="148"/>
      <c r="D267" s="149"/>
      <c r="E267" s="150"/>
      <c r="F267" s="151"/>
    </row>
    <row r="268" spans="1:6">
      <c r="A268" s="147"/>
      <c r="B268" s="146"/>
      <c r="C268" s="148"/>
      <c r="D268" s="149"/>
      <c r="E268" s="150"/>
      <c r="F268" s="151"/>
    </row>
    <row r="269" spans="1:6">
      <c r="A269" s="147"/>
      <c r="B269" s="146"/>
      <c r="C269" s="148"/>
      <c r="D269" s="149"/>
      <c r="E269" s="150"/>
      <c r="F269" s="151"/>
    </row>
    <row r="270" spans="1:6">
      <c r="A270" s="147"/>
      <c r="B270" s="146"/>
      <c r="C270" s="148"/>
      <c r="D270" s="149"/>
      <c r="E270" s="150"/>
      <c r="F270" s="151"/>
    </row>
    <row r="271" spans="1:6">
      <c r="A271" s="147"/>
      <c r="B271" s="146"/>
      <c r="C271" s="148"/>
      <c r="D271" s="149"/>
      <c r="E271" s="150"/>
      <c r="F271" s="151"/>
    </row>
    <row r="272" spans="1:6">
      <c r="A272" s="147"/>
      <c r="B272" s="146"/>
      <c r="C272" s="148"/>
      <c r="D272" s="149"/>
      <c r="E272" s="150"/>
      <c r="F272" s="151"/>
    </row>
    <row r="273" spans="1:6">
      <c r="A273" s="147"/>
      <c r="B273" s="146"/>
      <c r="C273" s="148"/>
      <c r="D273" s="149"/>
      <c r="E273" s="150"/>
      <c r="F273" s="151"/>
    </row>
    <row r="274" spans="1:6">
      <c r="A274" s="147"/>
      <c r="B274" s="146"/>
      <c r="C274" s="148"/>
      <c r="D274" s="149"/>
      <c r="E274" s="150"/>
      <c r="F274" s="151"/>
    </row>
    <row r="275" spans="1:6">
      <c r="A275" s="147"/>
      <c r="B275" s="146"/>
      <c r="C275" s="148"/>
      <c r="D275" s="149"/>
      <c r="E275" s="150"/>
      <c r="F275" s="151"/>
    </row>
    <row r="276" spans="1:6">
      <c r="A276" s="147"/>
      <c r="B276" s="146"/>
      <c r="C276" s="148"/>
      <c r="D276" s="149"/>
      <c r="E276" s="150"/>
      <c r="F276" s="151"/>
    </row>
    <row r="277" spans="1:6">
      <c r="A277" s="147"/>
      <c r="B277" s="146"/>
      <c r="C277" s="148"/>
      <c r="D277" s="149"/>
      <c r="E277" s="150"/>
      <c r="F277" s="151"/>
    </row>
    <row r="278" spans="1:6">
      <c r="A278" s="147"/>
      <c r="B278" s="146"/>
      <c r="C278" s="148"/>
      <c r="D278" s="149"/>
      <c r="E278" s="150"/>
      <c r="F278" s="151"/>
    </row>
    <row r="279" spans="1:6">
      <c r="A279" s="147"/>
      <c r="B279" s="146"/>
      <c r="C279" s="148"/>
      <c r="D279" s="149"/>
      <c r="E279" s="150"/>
      <c r="F279" s="151"/>
    </row>
    <row r="280" spans="1:6">
      <c r="A280" s="147"/>
      <c r="B280" s="146"/>
      <c r="C280" s="148"/>
      <c r="D280" s="149"/>
      <c r="E280" s="150"/>
      <c r="F280" s="151"/>
    </row>
    <row r="281" spans="1:6">
      <c r="A281" s="147"/>
      <c r="B281" s="146"/>
      <c r="C281" s="148"/>
      <c r="D281" s="149"/>
      <c r="E281" s="150"/>
      <c r="F281" s="151"/>
    </row>
    <row r="282" spans="1:6">
      <c r="A282" s="147"/>
      <c r="B282" s="146"/>
      <c r="C282" s="148"/>
      <c r="D282" s="149"/>
      <c r="E282" s="150"/>
      <c r="F282" s="151"/>
    </row>
    <row r="283" spans="1:6">
      <c r="A283" s="147"/>
      <c r="B283" s="146"/>
      <c r="C283" s="148"/>
      <c r="D283" s="149"/>
      <c r="E283" s="150"/>
      <c r="F283" s="151"/>
    </row>
    <row r="284" spans="1:6">
      <c r="A284" s="147"/>
      <c r="B284" s="146"/>
      <c r="C284" s="148"/>
      <c r="D284" s="149"/>
      <c r="E284" s="150"/>
      <c r="F284" s="151"/>
    </row>
    <row r="285" spans="1:6">
      <c r="A285" s="147"/>
      <c r="B285" s="146"/>
      <c r="C285" s="148"/>
      <c r="D285" s="149"/>
      <c r="E285" s="150"/>
      <c r="F285" s="151"/>
    </row>
    <row r="286" spans="1:6">
      <c r="A286" s="147"/>
      <c r="B286" s="146"/>
      <c r="C286" s="148"/>
      <c r="D286" s="149"/>
      <c r="E286" s="150"/>
      <c r="F286" s="151"/>
    </row>
    <row r="287" spans="1:6">
      <c r="A287" s="147"/>
      <c r="B287" s="146"/>
      <c r="C287" s="148"/>
      <c r="D287" s="149"/>
      <c r="E287" s="150"/>
      <c r="F287" s="151"/>
    </row>
    <row r="288" spans="1:6">
      <c r="A288" s="147"/>
      <c r="B288" s="146"/>
      <c r="C288" s="148"/>
      <c r="D288" s="149"/>
      <c r="E288" s="150"/>
      <c r="F288" s="151"/>
    </row>
    <row r="289" spans="1:6">
      <c r="A289" s="147"/>
      <c r="B289" s="146"/>
      <c r="C289" s="148"/>
      <c r="D289" s="149"/>
      <c r="E289" s="150"/>
      <c r="F289" s="151"/>
    </row>
    <row r="290" spans="1:6">
      <c r="A290" s="147"/>
      <c r="B290" s="146"/>
      <c r="C290" s="148"/>
      <c r="D290" s="149"/>
      <c r="E290" s="150"/>
      <c r="F290" s="151"/>
    </row>
    <row r="291" spans="1:6">
      <c r="A291" s="147"/>
      <c r="B291" s="146"/>
      <c r="C291" s="148"/>
      <c r="D291" s="149"/>
      <c r="E291" s="150"/>
      <c r="F291" s="151"/>
    </row>
    <row r="292" spans="1:6">
      <c r="A292" s="147"/>
      <c r="B292" s="146"/>
      <c r="C292" s="148"/>
      <c r="D292" s="149"/>
      <c r="E292" s="150"/>
      <c r="F292" s="151"/>
    </row>
    <row r="293" spans="1:6">
      <c r="A293" s="147"/>
      <c r="B293" s="146"/>
      <c r="C293" s="148"/>
      <c r="D293" s="149"/>
      <c r="E293" s="150"/>
      <c r="F293" s="151"/>
    </row>
    <row r="294" spans="1:6">
      <c r="A294" s="147"/>
      <c r="B294" s="146"/>
      <c r="C294" s="148"/>
      <c r="D294" s="149"/>
      <c r="E294" s="150"/>
      <c r="F294" s="151"/>
    </row>
    <row r="295" spans="1:6">
      <c r="A295" s="147"/>
      <c r="B295" s="146"/>
      <c r="C295" s="148"/>
      <c r="D295" s="149"/>
      <c r="E295" s="150"/>
      <c r="F295" s="151"/>
    </row>
    <row r="296" spans="1:6">
      <c r="A296" s="147"/>
      <c r="B296" s="146"/>
      <c r="C296" s="148"/>
      <c r="D296" s="149"/>
      <c r="E296" s="150"/>
      <c r="F296" s="151"/>
    </row>
    <row r="297" spans="1:6">
      <c r="A297" s="147"/>
      <c r="B297" s="146"/>
      <c r="C297" s="148"/>
      <c r="D297" s="149"/>
      <c r="E297" s="150"/>
      <c r="F297" s="151"/>
    </row>
    <row r="298" spans="1:6">
      <c r="A298" s="147"/>
      <c r="B298" s="146"/>
      <c r="C298" s="148"/>
      <c r="D298" s="149"/>
      <c r="E298" s="150"/>
      <c r="F298" s="151"/>
    </row>
    <row r="299" spans="1:6">
      <c r="A299" s="147"/>
      <c r="B299" s="146"/>
      <c r="C299" s="148"/>
      <c r="D299" s="149"/>
      <c r="E299" s="150"/>
      <c r="F299" s="151"/>
    </row>
    <row r="300" spans="1:6">
      <c r="A300" s="147"/>
      <c r="B300" s="146"/>
      <c r="C300" s="148"/>
      <c r="D300" s="149"/>
      <c r="E300" s="150"/>
      <c r="F300" s="151"/>
    </row>
    <row r="301" spans="1:6">
      <c r="A301" s="147"/>
      <c r="B301" s="146"/>
      <c r="C301" s="148"/>
      <c r="D301" s="149"/>
      <c r="E301" s="150"/>
      <c r="F301" s="151"/>
    </row>
    <row r="302" spans="1:6">
      <c r="A302" s="147"/>
      <c r="B302" s="146"/>
      <c r="C302" s="148"/>
      <c r="D302" s="149"/>
      <c r="E302" s="150"/>
      <c r="F302" s="151"/>
    </row>
    <row r="303" spans="1:6">
      <c r="A303" s="147"/>
      <c r="B303" s="146"/>
      <c r="C303" s="148"/>
      <c r="D303" s="149"/>
      <c r="E303" s="150"/>
      <c r="F303" s="151"/>
    </row>
    <row r="304" spans="1:6">
      <c r="A304" s="147"/>
      <c r="B304" s="146"/>
      <c r="C304" s="148"/>
      <c r="D304" s="149"/>
      <c r="E304" s="150"/>
      <c r="F304" s="151"/>
    </row>
    <row r="305" spans="1:6">
      <c r="A305" s="147"/>
      <c r="B305" s="146"/>
      <c r="C305" s="148"/>
      <c r="D305" s="149"/>
      <c r="E305" s="150"/>
      <c r="F305" s="151"/>
    </row>
    <row r="306" spans="1:6">
      <c r="A306" s="147"/>
      <c r="B306" s="146"/>
      <c r="C306" s="148"/>
      <c r="D306" s="149"/>
      <c r="E306" s="150"/>
      <c r="F306" s="151"/>
    </row>
    <row r="307" spans="1:6">
      <c r="A307" s="147"/>
      <c r="B307" s="146"/>
      <c r="C307" s="148"/>
      <c r="D307" s="149"/>
      <c r="E307" s="150"/>
      <c r="F307" s="151"/>
    </row>
    <row r="308" spans="1:6">
      <c r="A308" s="147"/>
      <c r="B308" s="146"/>
      <c r="C308" s="148"/>
      <c r="D308" s="149"/>
      <c r="E308" s="150"/>
      <c r="F308" s="151"/>
    </row>
    <row r="309" spans="1:6">
      <c r="A309" s="147"/>
      <c r="B309" s="146"/>
      <c r="C309" s="148"/>
      <c r="D309" s="149"/>
      <c r="E309" s="150"/>
      <c r="F309" s="151"/>
    </row>
    <row r="310" spans="1:6">
      <c r="A310" s="147"/>
      <c r="B310" s="146"/>
      <c r="C310" s="148"/>
      <c r="D310" s="149"/>
      <c r="E310" s="150"/>
      <c r="F310" s="151"/>
    </row>
    <row r="311" spans="1:6">
      <c r="A311" s="147"/>
      <c r="B311" s="146"/>
      <c r="C311" s="148"/>
      <c r="D311" s="149"/>
      <c r="E311" s="150"/>
      <c r="F311" s="151"/>
    </row>
    <row r="312" spans="1:6">
      <c r="A312" s="147"/>
      <c r="B312" s="146"/>
      <c r="C312" s="148"/>
      <c r="D312" s="149"/>
      <c r="E312" s="150"/>
      <c r="F312" s="151"/>
    </row>
    <row r="313" spans="1:6">
      <c r="A313" s="147"/>
      <c r="B313" s="146"/>
      <c r="C313" s="148"/>
      <c r="D313" s="149"/>
      <c r="E313" s="150"/>
      <c r="F313" s="151"/>
    </row>
    <row r="314" spans="1:6">
      <c r="A314" s="147"/>
      <c r="B314" s="146"/>
      <c r="C314" s="148"/>
      <c r="D314" s="149"/>
      <c r="E314" s="150"/>
      <c r="F314" s="151"/>
    </row>
    <row r="315" spans="1:6">
      <c r="A315" s="147"/>
      <c r="B315" s="146"/>
      <c r="C315" s="148"/>
      <c r="D315" s="149"/>
      <c r="E315" s="150"/>
      <c r="F315" s="151"/>
    </row>
    <row r="316" spans="1:6">
      <c r="A316" s="147"/>
      <c r="B316" s="146"/>
      <c r="C316" s="148"/>
      <c r="D316" s="149"/>
      <c r="E316" s="150"/>
      <c r="F316" s="151"/>
    </row>
    <row r="317" spans="1:6">
      <c r="A317" s="147"/>
      <c r="B317" s="146"/>
      <c r="C317" s="148"/>
      <c r="D317" s="149"/>
      <c r="E317" s="150"/>
      <c r="F317" s="151"/>
    </row>
    <row r="318" spans="1:6">
      <c r="A318" s="147"/>
      <c r="B318" s="146"/>
      <c r="C318" s="148"/>
      <c r="D318" s="149"/>
      <c r="E318" s="150"/>
      <c r="F318" s="151"/>
    </row>
    <row r="319" spans="1:6">
      <c r="A319" s="147"/>
      <c r="B319" s="146"/>
      <c r="C319" s="148"/>
      <c r="D319" s="149"/>
      <c r="E319" s="150"/>
      <c r="F319" s="151"/>
    </row>
    <row r="320" spans="1:6">
      <c r="A320" s="147"/>
      <c r="B320" s="146"/>
      <c r="C320" s="148"/>
      <c r="D320" s="149"/>
      <c r="E320" s="150"/>
      <c r="F320" s="151"/>
    </row>
    <row r="321" spans="1:6">
      <c r="A321" s="147"/>
      <c r="B321" s="146"/>
      <c r="C321" s="148"/>
      <c r="D321" s="149"/>
      <c r="E321" s="150"/>
      <c r="F321" s="151"/>
    </row>
    <row r="322" spans="1:6">
      <c r="A322" s="147"/>
      <c r="B322" s="146"/>
      <c r="C322" s="148"/>
      <c r="D322" s="149"/>
      <c r="E322" s="150"/>
      <c r="F322" s="151"/>
    </row>
    <row r="323" spans="1:6">
      <c r="A323" s="147"/>
      <c r="B323" s="146"/>
      <c r="C323" s="148"/>
      <c r="D323" s="149"/>
      <c r="E323" s="150"/>
      <c r="F323" s="151"/>
    </row>
    <row r="324" spans="1:6">
      <c r="A324" s="147"/>
      <c r="B324" s="146"/>
      <c r="C324" s="148"/>
      <c r="D324" s="149"/>
      <c r="E324" s="150"/>
      <c r="F324" s="151"/>
    </row>
    <row r="325" spans="1:6">
      <c r="A325" s="147"/>
      <c r="B325" s="146"/>
      <c r="C325" s="148"/>
      <c r="D325" s="149"/>
      <c r="E325" s="150"/>
      <c r="F325" s="151"/>
    </row>
    <row r="326" spans="1:6">
      <c r="A326" s="147"/>
      <c r="B326" s="146"/>
      <c r="C326" s="148"/>
      <c r="D326" s="149"/>
      <c r="E326" s="150"/>
      <c r="F326" s="151"/>
    </row>
    <row r="327" spans="1:6">
      <c r="A327" s="147"/>
      <c r="B327" s="146"/>
      <c r="C327" s="148"/>
      <c r="D327" s="149"/>
      <c r="E327" s="150"/>
      <c r="F327" s="151"/>
    </row>
    <row r="328" spans="1:6">
      <c r="A328" s="147"/>
      <c r="B328" s="146"/>
      <c r="C328" s="148"/>
      <c r="D328" s="149"/>
      <c r="E328" s="150"/>
      <c r="F328" s="151"/>
    </row>
    <row r="329" spans="1:6">
      <c r="A329" s="147"/>
      <c r="B329" s="146"/>
      <c r="C329" s="148"/>
      <c r="D329" s="149"/>
      <c r="E329" s="150"/>
      <c r="F329" s="151"/>
    </row>
    <row r="330" spans="1:6">
      <c r="A330" s="147"/>
      <c r="B330" s="146"/>
      <c r="C330" s="148"/>
      <c r="D330" s="149"/>
      <c r="E330" s="150"/>
      <c r="F330" s="151"/>
    </row>
    <row r="331" spans="1:6">
      <c r="A331" s="147"/>
      <c r="B331" s="146"/>
      <c r="C331" s="148"/>
      <c r="D331" s="149"/>
      <c r="E331" s="150"/>
      <c r="F331" s="151"/>
    </row>
    <row r="332" spans="1:6">
      <c r="A332" s="147"/>
      <c r="B332" s="146"/>
      <c r="C332" s="148"/>
      <c r="D332" s="149"/>
      <c r="E332" s="150"/>
      <c r="F332" s="151"/>
    </row>
    <row r="333" spans="1:6">
      <c r="A333" s="147"/>
      <c r="B333" s="146"/>
      <c r="C333" s="148"/>
      <c r="D333" s="149"/>
      <c r="E333" s="150"/>
      <c r="F333" s="151"/>
    </row>
    <row r="334" spans="1:6">
      <c r="A334" s="147"/>
      <c r="B334" s="146"/>
      <c r="C334" s="148"/>
      <c r="D334" s="149"/>
      <c r="E334" s="150"/>
      <c r="F334" s="151"/>
    </row>
    <row r="335" spans="1:6">
      <c r="A335" s="147"/>
      <c r="B335" s="146"/>
      <c r="C335" s="148"/>
      <c r="D335" s="149"/>
      <c r="E335" s="150"/>
      <c r="F335" s="151"/>
    </row>
    <row r="336" spans="1:6">
      <c r="A336" s="147"/>
      <c r="B336" s="146"/>
      <c r="C336" s="148"/>
      <c r="D336" s="149"/>
      <c r="E336" s="150"/>
      <c r="F336" s="151"/>
    </row>
    <row r="337" spans="1:6">
      <c r="A337" s="147"/>
      <c r="B337" s="146"/>
      <c r="C337" s="148"/>
      <c r="D337" s="149"/>
      <c r="E337" s="150"/>
      <c r="F337" s="151"/>
    </row>
    <row r="338" spans="1:6">
      <c r="A338" s="147"/>
      <c r="B338" s="146"/>
      <c r="C338" s="148"/>
      <c r="D338" s="149"/>
      <c r="E338" s="150"/>
      <c r="F338" s="151"/>
    </row>
    <row r="339" spans="1:6">
      <c r="A339" s="147"/>
      <c r="B339" s="146"/>
      <c r="C339" s="148"/>
      <c r="D339" s="149"/>
      <c r="E339" s="150"/>
      <c r="F339" s="151"/>
    </row>
    <row r="340" spans="1:6">
      <c r="A340" s="147"/>
      <c r="B340" s="146"/>
      <c r="C340" s="148"/>
      <c r="D340" s="149"/>
      <c r="E340" s="150"/>
      <c r="F340" s="151"/>
    </row>
    <row r="341" spans="1:6">
      <c r="A341" s="147"/>
      <c r="B341" s="146"/>
      <c r="C341" s="148"/>
      <c r="D341" s="149"/>
      <c r="E341" s="150"/>
      <c r="F341" s="151"/>
    </row>
    <row r="342" spans="1:6">
      <c r="A342" s="147"/>
      <c r="B342" s="146"/>
      <c r="C342" s="148"/>
      <c r="D342" s="149"/>
      <c r="E342" s="150"/>
      <c r="F342" s="151"/>
    </row>
    <row r="343" spans="1:6">
      <c r="A343" s="147"/>
      <c r="B343" s="146"/>
      <c r="C343" s="148"/>
      <c r="D343" s="149"/>
      <c r="E343" s="150"/>
      <c r="F343" s="151"/>
    </row>
    <row r="344" spans="1:6">
      <c r="A344" s="147"/>
      <c r="B344" s="146"/>
      <c r="C344" s="148"/>
      <c r="D344" s="149"/>
      <c r="E344" s="150"/>
      <c r="F344" s="151"/>
    </row>
    <row r="345" spans="1:6">
      <c r="A345" s="147"/>
      <c r="B345" s="146"/>
      <c r="C345" s="148"/>
      <c r="D345" s="149"/>
      <c r="E345" s="150"/>
      <c r="F345" s="151"/>
    </row>
    <row r="346" spans="1:6">
      <c r="A346" s="147"/>
      <c r="B346" s="146"/>
      <c r="C346" s="148"/>
      <c r="D346" s="149"/>
      <c r="E346" s="150"/>
      <c r="F346" s="151"/>
    </row>
    <row r="347" spans="1:6">
      <c r="A347" s="147"/>
      <c r="B347" s="146"/>
      <c r="C347" s="148"/>
      <c r="D347" s="149"/>
      <c r="E347" s="150"/>
      <c r="F347" s="151"/>
    </row>
    <row r="348" spans="1:6">
      <c r="A348" s="147"/>
      <c r="B348" s="146"/>
      <c r="C348" s="148"/>
      <c r="D348" s="149"/>
      <c r="E348" s="150"/>
      <c r="F348" s="151"/>
    </row>
    <row r="349" spans="1:6">
      <c r="A349" s="147"/>
      <c r="B349" s="146"/>
      <c r="C349" s="148"/>
      <c r="D349" s="149"/>
      <c r="E349" s="150"/>
      <c r="F349" s="151"/>
    </row>
    <row r="350" spans="1:6">
      <c r="A350" s="147"/>
      <c r="B350" s="146"/>
      <c r="C350" s="148"/>
      <c r="D350" s="149"/>
      <c r="E350" s="150"/>
      <c r="F350" s="151"/>
    </row>
    <row r="351" spans="1:6">
      <c r="A351" s="147"/>
      <c r="B351" s="146"/>
      <c r="C351" s="148"/>
      <c r="D351" s="149"/>
      <c r="E351" s="150"/>
      <c r="F351" s="151"/>
    </row>
    <row r="352" spans="1:6">
      <c r="A352" s="147"/>
      <c r="B352" s="146"/>
      <c r="C352" s="148"/>
      <c r="D352" s="149"/>
      <c r="E352" s="150"/>
      <c r="F352" s="151"/>
    </row>
    <row r="353" spans="1:6">
      <c r="A353" s="147"/>
      <c r="B353" s="146"/>
      <c r="C353" s="148"/>
      <c r="D353" s="149"/>
      <c r="E353" s="150"/>
      <c r="F353" s="151"/>
    </row>
    <row r="354" spans="1:6">
      <c r="A354" s="147"/>
      <c r="B354" s="146"/>
      <c r="C354" s="148"/>
      <c r="D354" s="149"/>
      <c r="E354" s="150"/>
      <c r="F354" s="151"/>
    </row>
    <row r="355" spans="1:6">
      <c r="A355" s="147"/>
      <c r="B355" s="146"/>
      <c r="C355" s="148"/>
      <c r="D355" s="149"/>
      <c r="E355" s="150"/>
      <c r="F355" s="151"/>
    </row>
    <row r="356" spans="1:6">
      <c r="A356" s="147"/>
      <c r="B356" s="146"/>
      <c r="C356" s="148"/>
      <c r="D356" s="149"/>
      <c r="E356" s="150"/>
      <c r="F356" s="151"/>
    </row>
    <row r="357" spans="1:6">
      <c r="A357" s="147"/>
      <c r="B357" s="146"/>
      <c r="C357" s="148"/>
      <c r="D357" s="149"/>
      <c r="E357" s="150"/>
      <c r="F357" s="151"/>
    </row>
    <row r="358" spans="1:6">
      <c r="A358" s="147"/>
      <c r="B358" s="146"/>
      <c r="C358" s="148"/>
      <c r="D358" s="149"/>
      <c r="E358" s="150"/>
      <c r="F358" s="151"/>
    </row>
    <row r="359" spans="1:6">
      <c r="A359" s="147"/>
      <c r="B359" s="146"/>
      <c r="C359" s="148"/>
      <c r="D359" s="149"/>
      <c r="E359" s="150"/>
      <c r="F359" s="151"/>
    </row>
    <row r="360" spans="1:6">
      <c r="A360" s="147"/>
      <c r="B360" s="146"/>
      <c r="C360" s="148"/>
      <c r="D360" s="149"/>
      <c r="E360" s="150"/>
      <c r="F360" s="151"/>
    </row>
    <row r="361" spans="1:6">
      <c r="A361" s="147"/>
      <c r="B361" s="146"/>
      <c r="C361" s="148"/>
      <c r="D361" s="149"/>
      <c r="E361" s="150"/>
      <c r="F361" s="151"/>
    </row>
    <row r="362" spans="1:6">
      <c r="A362" s="147"/>
      <c r="B362" s="146"/>
      <c r="C362" s="148"/>
      <c r="D362" s="149"/>
      <c r="E362" s="150"/>
      <c r="F362" s="151"/>
    </row>
    <row r="363" spans="1:6">
      <c r="A363" s="147"/>
      <c r="B363" s="146"/>
      <c r="C363" s="148"/>
      <c r="D363" s="149"/>
      <c r="E363" s="150"/>
      <c r="F363" s="151"/>
    </row>
    <row r="364" spans="1:6">
      <c r="A364" s="147"/>
      <c r="B364" s="146"/>
      <c r="C364" s="148"/>
      <c r="D364" s="149"/>
      <c r="E364" s="150"/>
      <c r="F364" s="151"/>
    </row>
    <row r="365" spans="1:6">
      <c r="A365" s="147"/>
      <c r="B365" s="146"/>
      <c r="C365" s="148"/>
      <c r="D365" s="149"/>
      <c r="E365" s="150"/>
      <c r="F365" s="151"/>
    </row>
    <row r="366" spans="1:6">
      <c r="A366" s="147"/>
      <c r="B366" s="146"/>
      <c r="C366" s="148"/>
      <c r="D366" s="149"/>
      <c r="E366" s="150"/>
      <c r="F366" s="151"/>
    </row>
    <row r="367" spans="1:6">
      <c r="A367" s="147"/>
      <c r="B367" s="146"/>
      <c r="C367" s="148"/>
      <c r="D367" s="149"/>
      <c r="E367" s="150"/>
      <c r="F367" s="151"/>
    </row>
    <row r="368" spans="1:6">
      <c r="A368" s="147"/>
      <c r="B368" s="146"/>
      <c r="C368" s="148"/>
      <c r="D368" s="149"/>
      <c r="E368" s="150"/>
      <c r="F368" s="151"/>
    </row>
    <row r="369" spans="1:6">
      <c r="A369" s="147"/>
      <c r="B369" s="146"/>
      <c r="C369" s="148"/>
      <c r="D369" s="149"/>
      <c r="E369" s="150"/>
      <c r="F369" s="151"/>
    </row>
    <row r="370" spans="1:6">
      <c r="A370" s="147"/>
      <c r="B370" s="146"/>
      <c r="C370" s="148"/>
      <c r="D370" s="149"/>
      <c r="E370" s="150"/>
      <c r="F370" s="151"/>
    </row>
    <row r="371" spans="1:6">
      <c r="A371" s="147"/>
      <c r="B371" s="146"/>
      <c r="C371" s="148"/>
      <c r="D371" s="149"/>
      <c r="E371" s="150"/>
      <c r="F371" s="151"/>
    </row>
    <row r="372" spans="1:6">
      <c r="A372" s="147"/>
      <c r="B372" s="146"/>
      <c r="C372" s="148"/>
      <c r="D372" s="149"/>
      <c r="E372" s="150"/>
      <c r="F372" s="151"/>
    </row>
    <row r="373" spans="1:6">
      <c r="A373" s="147"/>
      <c r="B373" s="146"/>
      <c r="C373" s="148"/>
      <c r="D373" s="149"/>
      <c r="E373" s="150"/>
      <c r="F373" s="151"/>
    </row>
    <row r="374" spans="1:6">
      <c r="A374" s="147"/>
      <c r="B374" s="146"/>
      <c r="C374" s="148"/>
      <c r="D374" s="149"/>
      <c r="E374" s="150"/>
      <c r="F374" s="151"/>
    </row>
    <row r="375" spans="1:6">
      <c r="A375" s="147"/>
      <c r="B375" s="146"/>
      <c r="C375" s="148"/>
      <c r="D375" s="149"/>
      <c r="E375" s="150"/>
      <c r="F375" s="151"/>
    </row>
    <row r="376" spans="1:6">
      <c r="A376" s="147"/>
      <c r="B376" s="146"/>
      <c r="C376" s="148"/>
      <c r="D376" s="149"/>
      <c r="E376" s="150"/>
      <c r="F376" s="151"/>
    </row>
    <row r="377" spans="1:6">
      <c r="A377" s="147"/>
      <c r="B377" s="146"/>
      <c r="C377" s="148"/>
      <c r="D377" s="149"/>
      <c r="E377" s="150"/>
      <c r="F377" s="151"/>
    </row>
    <row r="378" spans="1:6">
      <c r="A378" s="147"/>
      <c r="B378" s="146"/>
      <c r="C378" s="148"/>
      <c r="D378" s="149"/>
      <c r="E378" s="150"/>
      <c r="F378" s="151"/>
    </row>
    <row r="379" spans="1:6">
      <c r="A379" s="147"/>
      <c r="B379" s="146"/>
      <c r="C379" s="148"/>
      <c r="D379" s="149"/>
      <c r="E379" s="150"/>
      <c r="F379" s="151"/>
    </row>
    <row r="380" spans="1:6">
      <c r="A380" s="147"/>
      <c r="B380" s="146"/>
      <c r="C380" s="148"/>
      <c r="D380" s="149"/>
      <c r="E380" s="150"/>
      <c r="F380" s="151"/>
    </row>
    <row r="381" spans="1:6">
      <c r="A381" s="147"/>
      <c r="B381" s="146"/>
      <c r="C381" s="148"/>
      <c r="D381" s="149"/>
      <c r="E381" s="150"/>
      <c r="F381" s="151"/>
    </row>
    <row r="382" spans="1:6">
      <c r="A382" s="147"/>
      <c r="B382" s="146"/>
      <c r="C382" s="148"/>
      <c r="D382" s="149"/>
      <c r="E382" s="150"/>
      <c r="F382" s="151"/>
    </row>
    <row r="383" spans="1:6">
      <c r="A383" s="147"/>
      <c r="B383" s="146"/>
      <c r="C383" s="148"/>
      <c r="D383" s="149"/>
      <c r="E383" s="150"/>
      <c r="F383" s="151"/>
    </row>
    <row r="384" spans="1:6">
      <c r="A384" s="147"/>
      <c r="B384" s="146"/>
      <c r="C384" s="148"/>
      <c r="D384" s="149"/>
      <c r="E384" s="150"/>
      <c r="F384" s="151"/>
    </row>
    <row r="385" spans="1:6">
      <c r="A385" s="147"/>
      <c r="B385" s="146"/>
      <c r="C385" s="148"/>
      <c r="D385" s="149"/>
      <c r="E385" s="150"/>
      <c r="F385" s="151"/>
    </row>
    <row r="386" spans="1:6">
      <c r="A386" s="147"/>
      <c r="B386" s="146"/>
      <c r="C386" s="148"/>
      <c r="D386" s="149"/>
      <c r="E386" s="150"/>
      <c r="F386" s="151"/>
    </row>
    <row r="387" spans="1:6">
      <c r="A387" s="147"/>
      <c r="B387" s="146"/>
      <c r="C387" s="148"/>
      <c r="D387" s="149"/>
      <c r="E387" s="150"/>
      <c r="F387" s="151"/>
    </row>
    <row r="388" spans="1:6">
      <c r="A388" s="147"/>
      <c r="B388" s="146"/>
      <c r="C388" s="148"/>
      <c r="D388" s="149"/>
      <c r="E388" s="150"/>
      <c r="F388" s="151"/>
    </row>
    <row r="389" spans="1:6">
      <c r="A389" s="147"/>
      <c r="B389" s="146"/>
      <c r="C389" s="148"/>
      <c r="D389" s="149"/>
      <c r="E389" s="150"/>
      <c r="F389" s="151"/>
    </row>
    <row r="390" spans="1:6">
      <c r="A390" s="147"/>
      <c r="B390" s="146"/>
      <c r="C390" s="148"/>
      <c r="D390" s="149"/>
      <c r="E390" s="150"/>
      <c r="F390" s="151"/>
    </row>
    <row r="391" spans="1:6">
      <c r="A391" s="147"/>
      <c r="B391" s="146"/>
      <c r="C391" s="148"/>
      <c r="D391" s="149"/>
      <c r="E391" s="150"/>
      <c r="F391" s="151"/>
    </row>
    <row r="392" spans="1:6">
      <c r="A392" s="147"/>
      <c r="B392" s="146"/>
      <c r="C392" s="148"/>
      <c r="D392" s="149"/>
      <c r="E392" s="150"/>
      <c r="F392" s="151"/>
    </row>
    <row r="393" spans="1:6">
      <c r="A393" s="147"/>
      <c r="B393" s="146"/>
      <c r="C393" s="148"/>
      <c r="D393" s="149"/>
      <c r="E393" s="150"/>
      <c r="F393" s="151"/>
    </row>
    <row r="394" spans="1:6">
      <c r="A394" s="147"/>
      <c r="B394" s="146"/>
      <c r="C394" s="148"/>
      <c r="D394" s="149"/>
      <c r="E394" s="150"/>
      <c r="F394" s="151"/>
    </row>
    <row r="395" spans="1:6">
      <c r="A395" s="147"/>
      <c r="B395" s="146"/>
      <c r="C395" s="148"/>
      <c r="D395" s="149"/>
      <c r="E395" s="150"/>
      <c r="F395" s="151"/>
    </row>
    <row r="396" spans="1:6">
      <c r="A396" s="147"/>
      <c r="B396" s="146"/>
      <c r="C396" s="148"/>
      <c r="D396" s="149"/>
      <c r="E396" s="150"/>
      <c r="F396" s="151"/>
    </row>
    <row r="397" spans="1:6">
      <c r="A397" s="147"/>
      <c r="B397" s="146"/>
      <c r="C397" s="148"/>
      <c r="D397" s="149"/>
      <c r="E397" s="150"/>
      <c r="F397" s="151"/>
    </row>
    <row r="398" spans="1:6">
      <c r="A398" s="147"/>
      <c r="B398" s="146"/>
      <c r="C398" s="148"/>
      <c r="D398" s="149"/>
      <c r="E398" s="150"/>
      <c r="F398" s="151"/>
    </row>
    <row r="399" spans="1:6">
      <c r="A399" s="147"/>
      <c r="B399" s="146"/>
      <c r="C399" s="148"/>
      <c r="D399" s="149"/>
      <c r="E399" s="150"/>
      <c r="F399" s="151"/>
    </row>
    <row r="400" spans="1:6">
      <c r="A400" s="147"/>
      <c r="B400" s="146"/>
      <c r="C400" s="148"/>
      <c r="D400" s="149"/>
      <c r="E400" s="150"/>
      <c r="F400" s="151"/>
    </row>
    <row r="401" spans="1:6">
      <c r="A401" s="147"/>
      <c r="B401" s="146"/>
      <c r="C401" s="148"/>
      <c r="D401" s="149"/>
      <c r="E401" s="150"/>
      <c r="F401" s="151"/>
    </row>
    <row r="402" spans="1:6">
      <c r="A402" s="147"/>
      <c r="B402" s="146"/>
      <c r="C402" s="148"/>
      <c r="D402" s="149"/>
      <c r="E402" s="150"/>
      <c r="F402" s="151"/>
    </row>
    <row r="403" spans="1:6">
      <c r="A403" s="147"/>
      <c r="B403" s="146"/>
      <c r="C403" s="148"/>
      <c r="D403" s="149"/>
      <c r="E403" s="150"/>
      <c r="F403" s="151"/>
    </row>
    <row r="404" spans="1:6">
      <c r="A404" s="147"/>
      <c r="B404" s="146"/>
      <c r="C404" s="148"/>
      <c r="D404" s="149"/>
      <c r="E404" s="150"/>
      <c r="F404" s="151"/>
    </row>
    <row r="405" spans="1:6">
      <c r="A405" s="147"/>
      <c r="B405" s="146"/>
      <c r="C405" s="148"/>
      <c r="D405" s="149"/>
      <c r="E405" s="150"/>
      <c r="F405" s="151"/>
    </row>
    <row r="406" spans="1:6">
      <c r="A406" s="147"/>
      <c r="B406" s="146"/>
      <c r="C406" s="148"/>
      <c r="D406" s="149"/>
      <c r="E406" s="150"/>
      <c r="F406" s="151"/>
    </row>
    <row r="407" spans="1:6">
      <c r="A407" s="147"/>
      <c r="B407" s="146"/>
      <c r="C407" s="148"/>
      <c r="D407" s="149"/>
      <c r="E407" s="150"/>
      <c r="F407" s="151"/>
    </row>
    <row r="408" spans="1:6">
      <c r="A408" s="147"/>
      <c r="B408" s="146"/>
      <c r="C408" s="148"/>
      <c r="D408" s="149"/>
      <c r="E408" s="150"/>
      <c r="F408" s="151"/>
    </row>
    <row r="409" spans="1:6">
      <c r="A409" s="147"/>
      <c r="B409" s="146"/>
      <c r="C409" s="148"/>
      <c r="D409" s="149"/>
      <c r="E409" s="150"/>
      <c r="F409" s="151"/>
    </row>
    <row r="410" spans="1:6">
      <c r="A410" s="147"/>
      <c r="B410" s="146"/>
      <c r="C410" s="148"/>
      <c r="D410" s="149"/>
      <c r="E410" s="150"/>
      <c r="F410" s="151"/>
    </row>
    <row r="411" spans="1:6">
      <c r="A411" s="147"/>
      <c r="B411" s="146"/>
      <c r="C411" s="148"/>
      <c r="D411" s="149"/>
      <c r="E411" s="150"/>
      <c r="F411" s="151"/>
    </row>
    <row r="412" spans="1:6">
      <c r="A412" s="147"/>
      <c r="B412" s="146"/>
      <c r="C412" s="148"/>
      <c r="D412" s="149"/>
      <c r="E412" s="150"/>
      <c r="F412" s="151"/>
    </row>
    <row r="413" spans="1:6">
      <c r="A413" s="147"/>
      <c r="B413" s="146"/>
      <c r="C413" s="148"/>
      <c r="D413" s="149"/>
      <c r="E413" s="150"/>
      <c r="F413" s="151"/>
    </row>
    <row r="414" spans="1:6">
      <c r="A414" s="147"/>
      <c r="B414" s="146"/>
      <c r="C414" s="148"/>
      <c r="D414" s="149"/>
      <c r="E414" s="150"/>
      <c r="F414" s="151"/>
    </row>
    <row r="415" spans="1:6">
      <c r="A415" s="147"/>
      <c r="B415" s="146"/>
      <c r="C415" s="148"/>
      <c r="D415" s="149"/>
      <c r="E415" s="150"/>
      <c r="F415" s="151"/>
    </row>
    <row r="416" spans="1:6">
      <c r="A416" s="147"/>
      <c r="B416" s="146"/>
      <c r="C416" s="148"/>
      <c r="D416" s="149"/>
      <c r="E416" s="150"/>
      <c r="F416" s="151"/>
    </row>
    <row r="417" spans="1:6">
      <c r="A417" s="147"/>
      <c r="B417" s="146"/>
      <c r="C417" s="148"/>
      <c r="D417" s="149"/>
      <c r="E417" s="150"/>
      <c r="F417" s="151"/>
    </row>
    <row r="418" spans="1:6">
      <c r="A418" s="147"/>
      <c r="B418" s="146"/>
      <c r="C418" s="148"/>
      <c r="D418" s="149"/>
      <c r="E418" s="150"/>
      <c r="F418" s="151"/>
    </row>
    <row r="419" spans="1:6">
      <c r="A419" s="147"/>
      <c r="B419" s="146"/>
      <c r="C419" s="148"/>
      <c r="D419" s="149"/>
      <c r="E419" s="150"/>
      <c r="F419" s="151"/>
    </row>
    <row r="420" spans="1:6">
      <c r="A420" s="147"/>
      <c r="B420" s="146"/>
      <c r="C420" s="148"/>
      <c r="D420" s="149"/>
      <c r="E420" s="150"/>
      <c r="F420" s="151"/>
    </row>
    <row r="421" spans="1:6">
      <c r="A421" s="147"/>
      <c r="B421" s="146"/>
      <c r="C421" s="148"/>
      <c r="D421" s="149"/>
      <c r="E421" s="150"/>
      <c r="F421" s="151"/>
    </row>
    <row r="422" spans="1:6">
      <c r="A422" s="147"/>
      <c r="B422" s="146"/>
      <c r="C422" s="148"/>
      <c r="D422" s="149"/>
      <c r="E422" s="150"/>
      <c r="F422" s="151"/>
    </row>
    <row r="423" spans="1:6">
      <c r="A423" s="147"/>
      <c r="B423" s="146"/>
      <c r="C423" s="148"/>
      <c r="D423" s="149"/>
      <c r="E423" s="150"/>
      <c r="F423" s="151"/>
    </row>
    <row r="424" spans="1:6">
      <c r="A424" s="147"/>
      <c r="B424" s="146"/>
      <c r="C424" s="148"/>
      <c r="D424" s="149"/>
      <c r="E424" s="150"/>
      <c r="F424" s="151"/>
    </row>
    <row r="425" spans="1:6">
      <c r="A425" s="147"/>
      <c r="B425" s="146"/>
      <c r="C425" s="148"/>
      <c r="D425" s="149"/>
      <c r="E425" s="150"/>
      <c r="F425" s="151"/>
    </row>
    <row r="426" spans="1:6">
      <c r="A426" s="147"/>
      <c r="B426" s="146"/>
      <c r="C426" s="148"/>
      <c r="D426" s="149"/>
      <c r="E426" s="150"/>
      <c r="F426" s="151"/>
    </row>
    <row r="427" spans="1:6">
      <c r="A427" s="147"/>
      <c r="B427" s="146"/>
      <c r="C427" s="148"/>
      <c r="D427" s="149"/>
      <c r="E427" s="150"/>
      <c r="F427" s="151"/>
    </row>
    <row r="428" spans="1:6">
      <c r="A428" s="147"/>
      <c r="B428" s="146"/>
      <c r="C428" s="148"/>
      <c r="D428" s="149"/>
      <c r="E428" s="150"/>
      <c r="F428" s="151"/>
    </row>
    <row r="429" spans="1:6">
      <c r="A429" s="147"/>
      <c r="B429" s="146"/>
      <c r="C429" s="148"/>
      <c r="D429" s="149"/>
      <c r="E429" s="150"/>
      <c r="F429" s="151"/>
    </row>
    <row r="430" spans="1:6">
      <c r="A430" s="147"/>
      <c r="B430" s="146"/>
      <c r="C430" s="148"/>
      <c r="D430" s="149"/>
      <c r="E430" s="150"/>
      <c r="F430" s="151"/>
    </row>
    <row r="431" spans="1:6">
      <c r="A431" s="147"/>
      <c r="B431" s="146"/>
      <c r="C431" s="148"/>
      <c r="D431" s="149"/>
      <c r="E431" s="150"/>
      <c r="F431" s="151"/>
    </row>
    <row r="432" spans="1:6">
      <c r="A432" s="147"/>
      <c r="B432" s="146"/>
      <c r="C432" s="148"/>
      <c r="D432" s="149"/>
      <c r="E432" s="150"/>
      <c r="F432" s="151"/>
    </row>
    <row r="433" spans="1:6">
      <c r="A433" s="147"/>
      <c r="B433" s="146"/>
      <c r="C433" s="148"/>
      <c r="D433" s="149"/>
      <c r="E433" s="150"/>
      <c r="F433" s="151"/>
    </row>
    <row r="434" spans="1:6">
      <c r="A434" s="147"/>
      <c r="B434" s="146"/>
      <c r="C434" s="148"/>
      <c r="D434" s="149"/>
      <c r="E434" s="150"/>
      <c r="F434" s="151"/>
    </row>
    <row r="435" spans="1:6">
      <c r="A435" s="147"/>
      <c r="B435" s="146"/>
      <c r="C435" s="148"/>
      <c r="D435" s="149"/>
      <c r="E435" s="150"/>
      <c r="F435" s="151"/>
    </row>
    <row r="436" spans="1:6">
      <c r="A436" s="147"/>
      <c r="B436" s="146"/>
      <c r="C436" s="148"/>
      <c r="D436" s="149"/>
      <c r="E436" s="150"/>
      <c r="F436" s="151"/>
    </row>
    <row r="437" spans="1:6">
      <c r="A437" s="147"/>
      <c r="B437" s="146"/>
      <c r="C437" s="148"/>
      <c r="D437" s="149"/>
      <c r="E437" s="150"/>
      <c r="F437" s="151"/>
    </row>
    <row r="438" spans="1:6">
      <c r="A438" s="147"/>
      <c r="B438" s="146"/>
      <c r="C438" s="148"/>
      <c r="D438" s="149"/>
      <c r="E438" s="150"/>
      <c r="F438" s="151"/>
    </row>
    <row r="439" spans="1:6">
      <c r="A439" s="147"/>
      <c r="B439" s="146"/>
      <c r="C439" s="148"/>
      <c r="D439" s="149"/>
      <c r="E439" s="150"/>
      <c r="F439" s="151"/>
    </row>
    <row r="440" spans="1:6">
      <c r="A440" s="147"/>
      <c r="B440" s="146"/>
      <c r="C440" s="148"/>
      <c r="D440" s="149"/>
      <c r="E440" s="150"/>
      <c r="F440" s="151"/>
    </row>
    <row r="441" spans="1:6">
      <c r="A441" s="147"/>
      <c r="B441" s="146"/>
      <c r="C441" s="148"/>
      <c r="D441" s="149"/>
      <c r="E441" s="150"/>
      <c r="F441" s="151"/>
    </row>
    <row r="442" spans="1:6">
      <c r="A442" s="147"/>
      <c r="B442" s="146"/>
      <c r="C442" s="148"/>
      <c r="D442" s="149"/>
      <c r="E442" s="150"/>
      <c r="F442" s="151"/>
    </row>
    <row r="443" spans="1:6">
      <c r="A443" s="147"/>
      <c r="B443" s="146"/>
      <c r="C443" s="148"/>
      <c r="D443" s="149"/>
      <c r="E443" s="150"/>
      <c r="F443" s="151"/>
    </row>
    <row r="444" spans="1:6">
      <c r="A444" s="147"/>
      <c r="B444" s="146"/>
      <c r="C444" s="148"/>
      <c r="D444" s="149"/>
      <c r="E444" s="150"/>
      <c r="F444" s="151"/>
    </row>
    <row r="445" spans="1:6">
      <c r="A445" s="147"/>
      <c r="B445" s="146"/>
      <c r="C445" s="148"/>
      <c r="D445" s="149"/>
      <c r="E445" s="150"/>
      <c r="F445" s="151"/>
    </row>
    <row r="446" spans="1:6">
      <c r="A446" s="147"/>
      <c r="B446" s="146"/>
      <c r="C446" s="148"/>
      <c r="D446" s="149"/>
      <c r="E446" s="150"/>
      <c r="F446" s="151"/>
    </row>
    <row r="447" spans="1:6">
      <c r="A447" s="147"/>
      <c r="B447" s="146"/>
      <c r="C447" s="148"/>
      <c r="D447" s="149"/>
      <c r="E447" s="150"/>
      <c r="F447" s="151"/>
    </row>
    <row r="448" spans="1:6">
      <c r="A448" s="147"/>
      <c r="B448" s="146"/>
      <c r="C448" s="148"/>
      <c r="D448" s="149"/>
      <c r="E448" s="150"/>
      <c r="F448" s="151"/>
    </row>
    <row r="449" spans="1:6">
      <c r="A449" s="147"/>
      <c r="B449" s="146"/>
      <c r="C449" s="148"/>
      <c r="D449" s="149"/>
      <c r="E449" s="150"/>
      <c r="F449" s="151"/>
    </row>
    <row r="450" spans="1:6">
      <c r="A450" s="147"/>
      <c r="B450" s="146"/>
      <c r="C450" s="148"/>
      <c r="D450" s="149"/>
      <c r="E450" s="150"/>
      <c r="F450" s="151"/>
    </row>
    <row r="451" spans="1:6">
      <c r="A451" s="147"/>
      <c r="B451" s="146"/>
      <c r="C451" s="148"/>
      <c r="D451" s="149"/>
      <c r="E451" s="150"/>
      <c r="F451" s="151"/>
    </row>
    <row r="452" spans="1:6">
      <c r="A452" s="147"/>
      <c r="B452" s="146"/>
      <c r="C452" s="148"/>
      <c r="D452" s="149"/>
      <c r="E452" s="150"/>
      <c r="F452" s="151"/>
    </row>
    <row r="453" spans="1:6">
      <c r="A453" s="147"/>
      <c r="B453" s="146"/>
      <c r="C453" s="148"/>
      <c r="D453" s="149"/>
      <c r="E453" s="150"/>
      <c r="F453" s="151"/>
    </row>
    <row r="454" spans="1:6">
      <c r="A454" s="147"/>
      <c r="B454" s="146"/>
      <c r="C454" s="148"/>
      <c r="D454" s="149"/>
      <c r="E454" s="150"/>
      <c r="F454" s="151"/>
    </row>
    <row r="455" spans="1:6">
      <c r="A455" s="147"/>
      <c r="B455" s="146"/>
      <c r="C455" s="148"/>
      <c r="D455" s="149"/>
      <c r="E455" s="150"/>
      <c r="F455" s="151"/>
    </row>
    <row r="456" spans="1:6">
      <c r="A456" s="147"/>
      <c r="B456" s="146"/>
      <c r="C456" s="148"/>
      <c r="D456" s="149"/>
      <c r="E456" s="150"/>
      <c r="F456" s="151"/>
    </row>
    <row r="457" spans="1:6">
      <c r="A457" s="147"/>
      <c r="B457" s="146"/>
      <c r="C457" s="148"/>
      <c r="D457" s="149"/>
      <c r="E457" s="150"/>
      <c r="F457" s="151"/>
    </row>
    <row r="458" spans="1:6">
      <c r="A458" s="147"/>
      <c r="B458" s="146"/>
      <c r="C458" s="148"/>
      <c r="D458" s="149"/>
      <c r="E458" s="150"/>
      <c r="F458" s="151"/>
    </row>
    <row r="459" spans="1:6">
      <c r="A459" s="147"/>
      <c r="B459" s="146"/>
      <c r="C459" s="148"/>
      <c r="D459" s="149"/>
      <c r="E459" s="150"/>
      <c r="F459" s="151"/>
    </row>
    <row r="460" spans="1:6">
      <c r="A460" s="147"/>
      <c r="B460" s="146"/>
      <c r="C460" s="148"/>
      <c r="D460" s="149"/>
      <c r="E460" s="150"/>
      <c r="F460" s="151"/>
    </row>
    <row r="461" spans="1:6">
      <c r="A461" s="147"/>
      <c r="B461" s="146"/>
      <c r="C461" s="148"/>
      <c r="D461" s="149"/>
      <c r="E461" s="150"/>
      <c r="F461" s="151"/>
    </row>
    <row r="462" spans="1:6">
      <c r="A462" s="147"/>
      <c r="B462" s="146"/>
      <c r="C462" s="148"/>
      <c r="D462" s="149"/>
      <c r="E462" s="150"/>
      <c r="F462" s="151"/>
    </row>
    <row r="463" spans="1:6">
      <c r="A463" s="147"/>
      <c r="B463" s="146"/>
      <c r="C463" s="148"/>
      <c r="D463" s="149"/>
      <c r="E463" s="150"/>
      <c r="F463" s="151"/>
    </row>
    <row r="464" spans="1:6">
      <c r="A464" s="147"/>
      <c r="B464" s="146"/>
      <c r="C464" s="148"/>
      <c r="D464" s="149"/>
      <c r="E464" s="150"/>
      <c r="F464" s="151"/>
    </row>
    <row r="465" spans="1:6">
      <c r="A465" s="147"/>
      <c r="B465" s="146"/>
      <c r="C465" s="148"/>
      <c r="D465" s="149"/>
      <c r="E465" s="150"/>
      <c r="F465" s="151"/>
    </row>
    <row r="466" spans="1:6">
      <c r="A466" s="147"/>
      <c r="B466" s="146"/>
      <c r="C466" s="148"/>
      <c r="D466" s="149"/>
      <c r="E466" s="150"/>
      <c r="F466" s="151"/>
    </row>
    <row r="467" spans="1:6">
      <c r="A467" s="147"/>
      <c r="B467" s="146"/>
      <c r="C467" s="148"/>
      <c r="D467" s="149"/>
      <c r="E467" s="150"/>
      <c r="F467" s="151"/>
    </row>
    <row r="468" spans="1:6">
      <c r="A468" s="147"/>
      <c r="B468" s="146"/>
      <c r="C468" s="148"/>
      <c r="D468" s="149"/>
      <c r="E468" s="150"/>
      <c r="F468" s="151"/>
    </row>
    <row r="469" spans="1:6">
      <c r="A469" s="147"/>
      <c r="B469" s="146"/>
      <c r="C469" s="148"/>
      <c r="D469" s="149"/>
      <c r="E469" s="150"/>
      <c r="F469" s="151"/>
    </row>
    <row r="470" spans="1:6">
      <c r="A470" s="147"/>
      <c r="B470" s="146"/>
      <c r="C470" s="148"/>
      <c r="D470" s="149"/>
      <c r="E470" s="150"/>
      <c r="F470" s="151"/>
    </row>
    <row r="471" spans="1:6">
      <c r="A471" s="147"/>
      <c r="B471" s="146"/>
      <c r="C471" s="148"/>
      <c r="D471" s="149"/>
      <c r="E471" s="150"/>
      <c r="F471" s="151"/>
    </row>
    <row r="472" spans="1:6">
      <c r="A472" s="147"/>
      <c r="B472" s="146"/>
      <c r="C472" s="148"/>
      <c r="D472" s="149"/>
      <c r="E472" s="150"/>
      <c r="F472" s="151"/>
    </row>
    <row r="473" spans="1:6">
      <c r="A473" s="147"/>
      <c r="B473" s="146"/>
      <c r="C473" s="148"/>
      <c r="D473" s="149"/>
      <c r="E473" s="150"/>
      <c r="F473" s="151"/>
    </row>
    <row r="474" spans="1:6">
      <c r="A474" s="147"/>
      <c r="B474" s="146"/>
      <c r="C474" s="148"/>
      <c r="D474" s="149"/>
      <c r="E474" s="150"/>
      <c r="F474" s="151"/>
    </row>
    <row r="475" spans="1:6">
      <c r="A475" s="147"/>
      <c r="B475" s="146"/>
      <c r="C475" s="148"/>
      <c r="D475" s="149"/>
      <c r="E475" s="150"/>
      <c r="F475" s="151"/>
    </row>
    <row r="476" spans="1:6">
      <c r="A476" s="147"/>
      <c r="B476" s="146"/>
      <c r="C476" s="148"/>
      <c r="D476" s="149"/>
      <c r="E476" s="150"/>
      <c r="F476" s="151"/>
    </row>
    <row r="477" spans="1:6">
      <c r="A477" s="147"/>
      <c r="B477" s="146"/>
      <c r="C477" s="148"/>
      <c r="D477" s="149"/>
      <c r="E477" s="150"/>
      <c r="F477" s="151"/>
    </row>
    <row r="478" spans="1:6">
      <c r="A478" s="147"/>
      <c r="B478" s="146"/>
      <c r="C478" s="148"/>
      <c r="D478" s="149"/>
      <c r="E478" s="150"/>
      <c r="F478" s="151"/>
    </row>
    <row r="479" spans="1:6">
      <c r="A479" s="147"/>
      <c r="B479" s="146"/>
      <c r="C479" s="148"/>
      <c r="D479" s="149"/>
      <c r="E479" s="150"/>
      <c r="F479" s="151"/>
    </row>
    <row r="480" spans="1:6">
      <c r="A480" s="147"/>
      <c r="B480" s="146"/>
      <c r="C480" s="148"/>
      <c r="D480" s="149"/>
      <c r="E480" s="150"/>
      <c r="F480" s="151"/>
    </row>
    <row r="481" spans="1:6">
      <c r="A481" s="147"/>
      <c r="B481" s="146"/>
      <c r="C481" s="148"/>
      <c r="D481" s="149"/>
      <c r="E481" s="150"/>
      <c r="F481" s="151"/>
    </row>
    <row r="482" spans="1:6">
      <c r="A482" s="147"/>
      <c r="B482" s="146"/>
      <c r="C482" s="148"/>
      <c r="D482" s="149"/>
      <c r="E482" s="150"/>
      <c r="F482" s="151"/>
    </row>
    <row r="483" spans="1:6">
      <c r="A483" s="147"/>
      <c r="B483" s="146"/>
      <c r="C483" s="148"/>
      <c r="D483" s="149"/>
      <c r="E483" s="150"/>
      <c r="F483" s="151"/>
    </row>
    <row r="484" spans="1:6">
      <c r="A484" s="147"/>
      <c r="B484" s="146"/>
      <c r="C484" s="148"/>
      <c r="D484" s="149"/>
      <c r="E484" s="150"/>
      <c r="F484" s="151"/>
    </row>
    <row r="485" spans="1:6">
      <c r="A485" s="147"/>
      <c r="B485" s="146"/>
      <c r="C485" s="148"/>
      <c r="D485" s="149"/>
      <c r="E485" s="150"/>
      <c r="F485" s="151"/>
    </row>
    <row r="486" spans="1:6">
      <c r="A486" s="147"/>
      <c r="B486" s="146"/>
      <c r="C486" s="148"/>
      <c r="D486" s="149"/>
      <c r="E486" s="150"/>
      <c r="F486" s="151"/>
    </row>
    <row r="487" spans="1:6">
      <c r="A487" s="147"/>
      <c r="B487" s="146"/>
      <c r="C487" s="148"/>
      <c r="D487" s="149"/>
      <c r="E487" s="150"/>
      <c r="F487" s="151"/>
    </row>
    <row r="488" spans="1:6">
      <c r="A488" s="147"/>
      <c r="B488" s="146"/>
      <c r="C488" s="148"/>
      <c r="D488" s="149"/>
      <c r="E488" s="150"/>
      <c r="F488" s="151"/>
    </row>
    <row r="489" spans="1:6">
      <c r="A489" s="147"/>
      <c r="B489" s="146"/>
      <c r="C489" s="148"/>
      <c r="D489" s="149"/>
      <c r="E489" s="150"/>
      <c r="F489" s="151"/>
    </row>
    <row r="490" spans="1:6">
      <c r="A490" s="147"/>
      <c r="B490" s="146"/>
      <c r="C490" s="148"/>
      <c r="D490" s="149"/>
      <c r="E490" s="150"/>
      <c r="F490" s="151"/>
    </row>
    <row r="491" spans="1:6">
      <c r="A491" s="147"/>
      <c r="B491" s="146"/>
      <c r="C491" s="148"/>
      <c r="D491" s="149"/>
      <c r="E491" s="150"/>
      <c r="F491" s="151"/>
    </row>
    <row r="492" spans="1:6">
      <c r="A492" s="147"/>
      <c r="B492" s="146"/>
      <c r="C492" s="148"/>
      <c r="D492" s="149"/>
      <c r="E492" s="150"/>
      <c r="F492" s="151"/>
    </row>
    <row r="493" spans="1:6">
      <c r="A493" s="147"/>
      <c r="B493" s="146"/>
      <c r="C493" s="148"/>
      <c r="D493" s="149"/>
      <c r="E493" s="150"/>
      <c r="F493" s="151"/>
    </row>
    <row r="494" spans="1:6">
      <c r="A494" s="147"/>
      <c r="B494" s="146"/>
      <c r="C494" s="148"/>
      <c r="D494" s="149"/>
      <c r="E494" s="150"/>
      <c r="F494" s="151"/>
    </row>
    <row r="495" spans="1:6">
      <c r="A495" s="147"/>
      <c r="B495" s="146"/>
      <c r="C495" s="148"/>
      <c r="D495" s="149"/>
      <c r="E495" s="150"/>
      <c r="F495" s="151"/>
    </row>
    <row r="496" spans="1:6">
      <c r="A496" s="147"/>
      <c r="B496" s="146"/>
      <c r="C496" s="148"/>
      <c r="D496" s="149"/>
      <c r="E496" s="150"/>
      <c r="F496" s="151"/>
    </row>
    <row r="497" spans="1:6">
      <c r="A497" s="147"/>
      <c r="B497" s="146"/>
      <c r="C497" s="148"/>
      <c r="D497" s="149"/>
      <c r="E497" s="150"/>
      <c r="F497" s="151"/>
    </row>
    <row r="498" spans="1:6">
      <c r="A498" s="147"/>
      <c r="B498" s="146"/>
      <c r="C498" s="148"/>
      <c r="D498" s="149"/>
      <c r="E498" s="150"/>
      <c r="F498" s="151"/>
    </row>
    <row r="499" spans="1:6">
      <c r="A499" s="147"/>
      <c r="B499" s="146"/>
      <c r="C499" s="148"/>
      <c r="D499" s="149"/>
      <c r="E499" s="150"/>
      <c r="F499" s="151"/>
    </row>
    <row r="500" spans="1:6">
      <c r="A500" s="147"/>
      <c r="B500" s="146"/>
      <c r="C500" s="148"/>
      <c r="D500" s="149"/>
      <c r="E500" s="150"/>
      <c r="F500" s="151"/>
    </row>
    <row r="501" spans="1:6">
      <c r="A501" s="147"/>
      <c r="B501" s="146"/>
      <c r="C501" s="148"/>
      <c r="D501" s="149"/>
      <c r="E501" s="150"/>
      <c r="F501" s="151"/>
    </row>
    <row r="502" spans="1:6">
      <c r="A502" s="147"/>
      <c r="B502" s="146"/>
      <c r="C502" s="148"/>
      <c r="D502" s="149"/>
      <c r="E502" s="150"/>
      <c r="F502" s="151"/>
    </row>
    <row r="503" spans="1:6">
      <c r="A503" s="147"/>
      <c r="B503" s="146"/>
      <c r="C503" s="148"/>
      <c r="D503" s="149"/>
      <c r="E503" s="150"/>
      <c r="F503" s="151"/>
    </row>
    <row r="504" spans="1:6">
      <c r="A504" s="147"/>
      <c r="B504" s="146"/>
      <c r="C504" s="148"/>
      <c r="D504" s="149"/>
      <c r="E504" s="150"/>
      <c r="F504" s="151"/>
    </row>
    <row r="505" spans="1:6">
      <c r="A505" s="147"/>
      <c r="B505" s="146"/>
      <c r="C505" s="148"/>
      <c r="D505" s="149"/>
      <c r="E505" s="150"/>
      <c r="F505" s="151"/>
    </row>
    <row r="506" spans="1:6">
      <c r="A506" s="147"/>
      <c r="B506" s="146"/>
      <c r="C506" s="148"/>
      <c r="D506" s="149"/>
      <c r="E506" s="150"/>
      <c r="F506" s="151"/>
    </row>
    <row r="507" spans="1:6">
      <c r="A507" s="147"/>
      <c r="B507" s="146"/>
      <c r="C507" s="148"/>
      <c r="D507" s="149"/>
      <c r="E507" s="150"/>
      <c r="F507" s="151"/>
    </row>
    <row r="508" spans="1:6">
      <c r="A508" s="147"/>
      <c r="B508" s="146"/>
      <c r="C508" s="148"/>
      <c r="D508" s="149"/>
      <c r="E508" s="150"/>
      <c r="F508" s="151"/>
    </row>
    <row r="509" spans="1:6">
      <c r="A509" s="147"/>
      <c r="B509" s="146"/>
      <c r="C509" s="148"/>
      <c r="D509" s="149"/>
      <c r="E509" s="150"/>
      <c r="F509" s="151"/>
    </row>
    <row r="510" spans="1:6">
      <c r="A510" s="147"/>
      <c r="B510" s="146"/>
      <c r="C510" s="148"/>
      <c r="D510" s="149"/>
      <c r="E510" s="150"/>
      <c r="F510" s="151"/>
    </row>
    <row r="511" spans="1:6">
      <c r="A511" s="147"/>
      <c r="B511" s="146"/>
      <c r="C511" s="148"/>
      <c r="D511" s="149"/>
      <c r="E511" s="150"/>
      <c r="F511" s="151"/>
    </row>
    <row r="512" spans="1:6">
      <c r="A512" s="147"/>
      <c r="B512" s="146"/>
      <c r="C512" s="148"/>
      <c r="D512" s="149"/>
      <c r="E512" s="150"/>
      <c r="F512" s="151"/>
    </row>
    <row r="513" spans="1:6">
      <c r="A513" s="147"/>
      <c r="B513" s="146"/>
      <c r="C513" s="148"/>
      <c r="D513" s="149"/>
      <c r="E513" s="150"/>
      <c r="F513" s="151"/>
    </row>
    <row r="514" spans="1:6">
      <c r="A514" s="147"/>
      <c r="B514" s="146"/>
      <c r="C514" s="148"/>
      <c r="D514" s="149"/>
      <c r="E514" s="150"/>
      <c r="F514" s="151"/>
    </row>
    <row r="515" spans="1:6">
      <c r="A515" s="147"/>
      <c r="B515" s="146"/>
      <c r="C515" s="148"/>
      <c r="D515" s="149"/>
      <c r="E515" s="150"/>
      <c r="F515" s="151"/>
    </row>
    <row r="516" spans="1:6">
      <c r="A516" s="147"/>
      <c r="B516" s="146"/>
      <c r="C516" s="148"/>
      <c r="D516" s="149"/>
      <c r="E516" s="150"/>
      <c r="F516" s="151"/>
    </row>
    <row r="517" spans="1:6">
      <c r="A517" s="147"/>
      <c r="B517" s="146"/>
      <c r="C517" s="148"/>
      <c r="D517" s="149"/>
      <c r="E517" s="150"/>
      <c r="F517" s="151"/>
    </row>
    <row r="518" spans="1:6">
      <c r="A518" s="147"/>
      <c r="B518" s="146"/>
      <c r="C518" s="148"/>
      <c r="D518" s="149"/>
      <c r="E518" s="150"/>
      <c r="F518" s="151"/>
    </row>
    <row r="519" spans="1:6">
      <c r="A519" s="147"/>
      <c r="B519" s="146"/>
      <c r="C519" s="148"/>
      <c r="D519" s="149"/>
      <c r="E519" s="150"/>
      <c r="F519" s="151"/>
    </row>
    <row r="520" spans="1:6">
      <c r="A520" s="147"/>
      <c r="B520" s="146"/>
      <c r="C520" s="148"/>
      <c r="D520" s="149"/>
      <c r="E520" s="150"/>
      <c r="F520" s="151"/>
    </row>
    <row r="521" spans="1:6">
      <c r="A521" s="147"/>
      <c r="B521" s="146"/>
      <c r="C521" s="148"/>
      <c r="D521" s="149"/>
      <c r="E521" s="150"/>
      <c r="F521" s="151"/>
    </row>
    <row r="522" spans="1:6">
      <c r="A522" s="147"/>
      <c r="B522" s="146"/>
      <c r="C522" s="148"/>
      <c r="D522" s="149"/>
      <c r="E522" s="150"/>
      <c r="F522" s="151"/>
    </row>
    <row r="523" spans="1:6">
      <c r="A523" s="147"/>
      <c r="B523" s="146"/>
      <c r="C523" s="148"/>
      <c r="D523" s="149"/>
      <c r="E523" s="150"/>
      <c r="F523" s="151"/>
    </row>
    <row r="524" spans="1:6">
      <c r="A524" s="147"/>
      <c r="B524" s="146"/>
      <c r="C524" s="148"/>
      <c r="D524" s="149"/>
      <c r="E524" s="150"/>
      <c r="F524" s="151"/>
    </row>
    <row r="525" spans="1:6">
      <c r="A525" s="147"/>
      <c r="B525" s="146"/>
      <c r="C525" s="148"/>
      <c r="D525" s="149"/>
      <c r="E525" s="150"/>
      <c r="F525" s="151"/>
    </row>
    <row r="526" spans="1:6">
      <c r="A526" s="147"/>
      <c r="B526" s="146"/>
      <c r="C526" s="148"/>
      <c r="D526" s="149"/>
      <c r="E526" s="150"/>
      <c r="F526" s="151"/>
    </row>
    <row r="527" spans="1:6">
      <c r="A527" s="147"/>
      <c r="B527" s="146"/>
      <c r="C527" s="148"/>
      <c r="D527" s="149"/>
      <c r="E527" s="150"/>
      <c r="F527" s="151"/>
    </row>
    <row r="528" spans="1:6">
      <c r="A528" s="147"/>
      <c r="B528" s="146"/>
      <c r="C528" s="148"/>
      <c r="D528" s="149"/>
      <c r="E528" s="150"/>
      <c r="F528" s="151"/>
    </row>
    <row r="529" spans="1:6">
      <c r="A529" s="147"/>
      <c r="B529" s="146"/>
      <c r="C529" s="148"/>
      <c r="D529" s="149"/>
      <c r="E529" s="150"/>
      <c r="F529" s="151"/>
    </row>
    <row r="530" spans="1:6">
      <c r="A530" s="147"/>
      <c r="B530" s="146"/>
      <c r="C530" s="148"/>
      <c r="D530" s="149"/>
      <c r="E530" s="150"/>
      <c r="F530" s="151"/>
    </row>
    <row r="531" spans="1:6">
      <c r="A531" s="147"/>
      <c r="B531" s="146"/>
      <c r="C531" s="148"/>
      <c r="D531" s="149"/>
      <c r="E531" s="150"/>
      <c r="F531" s="151"/>
    </row>
    <row r="532" spans="1:6">
      <c r="A532" s="147"/>
      <c r="B532" s="146"/>
      <c r="C532" s="148"/>
      <c r="D532" s="149"/>
      <c r="E532" s="150"/>
      <c r="F532" s="151"/>
    </row>
    <row r="533" spans="1:6">
      <c r="A533" s="147"/>
      <c r="B533" s="146"/>
      <c r="C533" s="148"/>
      <c r="D533" s="149"/>
      <c r="E533" s="150"/>
      <c r="F533" s="151"/>
    </row>
    <row r="534" spans="1:6">
      <c r="A534" s="147"/>
      <c r="B534" s="146"/>
      <c r="C534" s="148"/>
      <c r="D534" s="149"/>
      <c r="E534" s="150"/>
      <c r="F534" s="151"/>
    </row>
    <row r="535" spans="1:6">
      <c r="A535" s="147"/>
      <c r="B535" s="146"/>
      <c r="C535" s="148"/>
      <c r="D535" s="149"/>
      <c r="E535" s="150"/>
      <c r="F535" s="151"/>
    </row>
    <row r="536" spans="1:6">
      <c r="A536" s="147"/>
      <c r="B536" s="146"/>
      <c r="C536" s="148"/>
      <c r="D536" s="149"/>
      <c r="E536" s="150"/>
      <c r="F536" s="151"/>
    </row>
    <row r="537" spans="1:6">
      <c r="A537" s="147"/>
      <c r="B537" s="146"/>
      <c r="C537" s="148"/>
      <c r="D537" s="149"/>
      <c r="E537" s="150"/>
      <c r="F537" s="151"/>
    </row>
    <row r="538" spans="1:6">
      <c r="A538" s="147"/>
      <c r="B538" s="146"/>
      <c r="C538" s="148"/>
      <c r="D538" s="149"/>
      <c r="E538" s="150"/>
      <c r="F538" s="151"/>
    </row>
    <row r="539" spans="1:6">
      <c r="A539" s="147"/>
      <c r="B539" s="146"/>
      <c r="C539" s="148"/>
      <c r="D539" s="149"/>
      <c r="E539" s="150"/>
      <c r="F539" s="151"/>
    </row>
    <row r="540" spans="1:6">
      <c r="A540" s="147"/>
      <c r="B540" s="146"/>
      <c r="C540" s="148"/>
      <c r="D540" s="149"/>
      <c r="E540" s="150"/>
      <c r="F540" s="151"/>
    </row>
    <row r="541" spans="1:6">
      <c r="A541" s="147"/>
      <c r="B541" s="146"/>
      <c r="C541" s="148"/>
      <c r="D541" s="149"/>
      <c r="E541" s="150"/>
      <c r="F541" s="151"/>
    </row>
    <row r="542" spans="1:6">
      <c r="A542" s="147"/>
      <c r="B542" s="146"/>
      <c r="C542" s="148"/>
      <c r="D542" s="149"/>
      <c r="E542" s="150"/>
      <c r="F542" s="151"/>
    </row>
    <row r="543" spans="1:6">
      <c r="A543" s="147"/>
      <c r="B543" s="146"/>
      <c r="C543" s="148"/>
      <c r="D543" s="149"/>
      <c r="E543" s="150"/>
      <c r="F543" s="151"/>
    </row>
    <row r="544" spans="1:6">
      <c r="A544" s="147"/>
      <c r="B544" s="146"/>
      <c r="C544" s="148"/>
      <c r="D544" s="149"/>
      <c r="E544" s="150"/>
      <c r="F544" s="151"/>
    </row>
    <row r="545" spans="1:6">
      <c r="A545" s="147"/>
      <c r="B545" s="146"/>
      <c r="C545" s="148"/>
      <c r="D545" s="149"/>
      <c r="E545" s="150"/>
      <c r="F545" s="151"/>
    </row>
    <row r="546" spans="1:6">
      <c r="A546" s="147"/>
      <c r="B546" s="146"/>
      <c r="C546" s="148"/>
      <c r="D546" s="149"/>
      <c r="E546" s="150"/>
      <c r="F546" s="151"/>
    </row>
    <row r="547" spans="1:6">
      <c r="A547" s="147"/>
      <c r="B547" s="146"/>
      <c r="C547" s="148"/>
      <c r="D547" s="149"/>
      <c r="E547" s="150"/>
      <c r="F547" s="151"/>
    </row>
    <row r="548" spans="1:6">
      <c r="A548" s="147"/>
      <c r="B548" s="146"/>
      <c r="C548" s="148"/>
      <c r="D548" s="149"/>
      <c r="E548" s="150"/>
      <c r="F548" s="151"/>
    </row>
    <row r="549" spans="1:6">
      <c r="A549" s="147"/>
      <c r="B549" s="146"/>
      <c r="C549" s="148"/>
      <c r="D549" s="149"/>
      <c r="E549" s="150"/>
      <c r="F549" s="151"/>
    </row>
    <row r="550" spans="1:6">
      <c r="A550" s="147"/>
      <c r="B550" s="146"/>
      <c r="C550" s="148"/>
      <c r="D550" s="149"/>
      <c r="E550" s="150"/>
      <c r="F550" s="151"/>
    </row>
    <row r="551" spans="1:6">
      <c r="A551" s="147"/>
      <c r="B551" s="146"/>
      <c r="C551" s="148"/>
      <c r="D551" s="149"/>
      <c r="E551" s="150"/>
      <c r="F551" s="151"/>
    </row>
    <row r="552" spans="1:6">
      <c r="A552" s="147"/>
      <c r="B552" s="146"/>
      <c r="C552" s="148"/>
      <c r="D552" s="149"/>
      <c r="E552" s="150"/>
      <c r="F552" s="151"/>
    </row>
    <row r="553" spans="1:6">
      <c r="A553" s="147"/>
      <c r="B553" s="146"/>
      <c r="C553" s="148"/>
      <c r="D553" s="149"/>
      <c r="E553" s="150"/>
      <c r="F553" s="151"/>
    </row>
    <row r="554" spans="1:6">
      <c r="A554" s="147"/>
      <c r="B554" s="146"/>
      <c r="C554" s="148"/>
      <c r="D554" s="149"/>
      <c r="E554" s="150"/>
      <c r="F554" s="151"/>
    </row>
    <row r="555" spans="1:6">
      <c r="A555" s="147"/>
      <c r="B555" s="146"/>
      <c r="C555" s="148"/>
      <c r="D555" s="149"/>
      <c r="E555" s="150"/>
      <c r="F555" s="151"/>
    </row>
    <row r="556" spans="1:6">
      <c r="A556" s="147"/>
      <c r="B556" s="146"/>
      <c r="C556" s="148"/>
      <c r="D556" s="149"/>
      <c r="E556" s="150"/>
      <c r="F556" s="151"/>
    </row>
    <row r="557" spans="1:6">
      <c r="A557" s="147"/>
      <c r="B557" s="146"/>
      <c r="C557" s="148"/>
      <c r="D557" s="149"/>
      <c r="E557" s="150"/>
      <c r="F557" s="151"/>
    </row>
    <row r="558" spans="1:6">
      <c r="A558" s="147"/>
      <c r="B558" s="146"/>
      <c r="C558" s="148"/>
      <c r="D558" s="149"/>
      <c r="E558" s="150"/>
      <c r="F558" s="151"/>
    </row>
    <row r="559" spans="1:6">
      <c r="A559" s="147"/>
      <c r="B559" s="146"/>
      <c r="C559" s="148"/>
      <c r="D559" s="149"/>
      <c r="E559" s="150"/>
      <c r="F559" s="151"/>
    </row>
    <row r="560" spans="1:6">
      <c r="A560" s="147"/>
      <c r="B560" s="146"/>
      <c r="C560" s="148"/>
      <c r="D560" s="149"/>
      <c r="E560" s="150"/>
      <c r="F560" s="151"/>
    </row>
    <row r="561" spans="1:6">
      <c r="A561" s="147"/>
      <c r="B561" s="146"/>
      <c r="C561" s="148"/>
      <c r="D561" s="149"/>
      <c r="E561" s="150"/>
      <c r="F561" s="151"/>
    </row>
    <row r="562" spans="1:6">
      <c r="A562" s="147"/>
      <c r="B562" s="146"/>
      <c r="C562" s="148"/>
      <c r="D562" s="149"/>
      <c r="E562" s="150"/>
      <c r="F562" s="151"/>
    </row>
    <row r="563" spans="1:6">
      <c r="A563" s="147"/>
      <c r="B563" s="146"/>
      <c r="C563" s="148"/>
      <c r="D563" s="149"/>
      <c r="E563" s="150"/>
      <c r="F563" s="151"/>
    </row>
    <row r="564" spans="1:6">
      <c r="A564" s="147"/>
      <c r="B564" s="146"/>
      <c r="C564" s="148"/>
      <c r="D564" s="149"/>
      <c r="E564" s="150"/>
      <c r="F564" s="151"/>
    </row>
    <row r="565" spans="1:6">
      <c r="A565" s="147"/>
      <c r="B565" s="146"/>
      <c r="C565" s="148"/>
      <c r="D565" s="149"/>
      <c r="E565" s="150"/>
      <c r="F565" s="151"/>
    </row>
    <row r="566" spans="1:6">
      <c r="A566" s="147"/>
      <c r="B566" s="146"/>
      <c r="C566" s="148"/>
      <c r="D566" s="149"/>
      <c r="E566" s="150"/>
      <c r="F566" s="151"/>
    </row>
    <row r="567" spans="1:6">
      <c r="A567" s="147"/>
      <c r="B567" s="146"/>
      <c r="C567" s="148"/>
      <c r="D567" s="149"/>
      <c r="E567" s="150"/>
      <c r="F567" s="151"/>
    </row>
    <row r="568" spans="1:6">
      <c r="A568" s="147"/>
      <c r="B568" s="146"/>
      <c r="C568" s="148"/>
      <c r="D568" s="149"/>
      <c r="E568" s="150"/>
      <c r="F568" s="151"/>
    </row>
    <row r="569" spans="1:6">
      <c r="A569" s="147"/>
      <c r="B569" s="146"/>
      <c r="C569" s="148"/>
      <c r="D569" s="149"/>
      <c r="E569" s="150"/>
      <c r="F569" s="151"/>
    </row>
    <row r="570" spans="1:6">
      <c r="A570" s="147"/>
      <c r="B570" s="146"/>
      <c r="C570" s="148"/>
      <c r="D570" s="149"/>
      <c r="E570" s="150"/>
      <c r="F570" s="151"/>
    </row>
    <row r="571" spans="1:6">
      <c r="A571" s="147"/>
      <c r="B571" s="146"/>
      <c r="C571" s="148"/>
      <c r="D571" s="149"/>
      <c r="E571" s="150"/>
      <c r="F571" s="151"/>
    </row>
    <row r="572" spans="1:6">
      <c r="A572" s="147"/>
      <c r="B572" s="146"/>
      <c r="C572" s="148"/>
      <c r="D572" s="149"/>
      <c r="E572" s="150"/>
      <c r="F572" s="151"/>
    </row>
    <row r="573" spans="1:6">
      <c r="A573" s="147"/>
      <c r="B573" s="146"/>
      <c r="C573" s="148"/>
      <c r="D573" s="149"/>
      <c r="E573" s="150"/>
      <c r="F573" s="151"/>
    </row>
    <row r="574" spans="1:6">
      <c r="A574" s="147"/>
      <c r="B574" s="146"/>
      <c r="C574" s="148"/>
      <c r="D574" s="149"/>
      <c r="E574" s="150"/>
      <c r="F574" s="151"/>
    </row>
    <row r="575" spans="1:6">
      <c r="A575" s="147"/>
      <c r="B575" s="146"/>
      <c r="C575" s="148"/>
      <c r="D575" s="149"/>
      <c r="E575" s="150"/>
      <c r="F575" s="151"/>
    </row>
    <row r="576" spans="1:6">
      <c r="A576" s="147"/>
      <c r="B576" s="146"/>
      <c r="C576" s="148"/>
      <c r="D576" s="149"/>
      <c r="E576" s="150"/>
      <c r="F576" s="151"/>
    </row>
    <row r="577" spans="1:6">
      <c r="A577" s="147"/>
      <c r="B577" s="146"/>
      <c r="C577" s="148"/>
      <c r="D577" s="149"/>
      <c r="E577" s="150"/>
      <c r="F577" s="151"/>
    </row>
    <row r="578" spans="1:6">
      <c r="A578" s="147"/>
      <c r="B578" s="146"/>
      <c r="C578" s="148"/>
      <c r="D578" s="149"/>
      <c r="E578" s="150"/>
      <c r="F578" s="151"/>
    </row>
    <row r="579" spans="1:6">
      <c r="A579" s="147"/>
      <c r="B579" s="146"/>
      <c r="C579" s="148"/>
      <c r="D579" s="149"/>
      <c r="E579" s="150"/>
      <c r="F579" s="151"/>
    </row>
    <row r="580" spans="1:6">
      <c r="A580" s="147"/>
      <c r="B580" s="146"/>
      <c r="C580" s="148"/>
      <c r="D580" s="149"/>
      <c r="E580" s="150"/>
      <c r="F580" s="151"/>
    </row>
    <row r="581" spans="1:6">
      <c r="A581" s="147"/>
      <c r="B581" s="146"/>
      <c r="C581" s="148"/>
      <c r="D581" s="149"/>
      <c r="E581" s="150"/>
      <c r="F581" s="151"/>
    </row>
    <row r="582" spans="1:6">
      <c r="A582" s="147"/>
      <c r="B582" s="146"/>
      <c r="C582" s="148"/>
      <c r="D582" s="149"/>
      <c r="E582" s="150"/>
      <c r="F582" s="151"/>
    </row>
    <row r="583" spans="1:6">
      <c r="A583" s="147"/>
      <c r="B583" s="146"/>
      <c r="C583" s="148"/>
      <c r="D583" s="149"/>
      <c r="E583" s="150"/>
      <c r="F583" s="151"/>
    </row>
    <row r="584" spans="1:6">
      <c r="A584" s="147"/>
      <c r="B584" s="146"/>
      <c r="C584" s="148"/>
      <c r="D584" s="149"/>
      <c r="E584" s="150"/>
      <c r="F584" s="151"/>
    </row>
    <row r="585" spans="1:6">
      <c r="A585" s="147"/>
      <c r="B585" s="146"/>
      <c r="C585" s="148"/>
      <c r="D585" s="149"/>
      <c r="E585" s="150"/>
      <c r="F585" s="151"/>
    </row>
    <row r="586" spans="1:6">
      <c r="A586" s="147"/>
      <c r="B586" s="146"/>
      <c r="C586" s="148"/>
      <c r="D586" s="149"/>
      <c r="E586" s="150"/>
      <c r="F586" s="151"/>
    </row>
    <row r="587" spans="1:6">
      <c r="A587" s="147"/>
      <c r="B587" s="146"/>
      <c r="C587" s="148"/>
      <c r="D587" s="149"/>
      <c r="E587" s="150"/>
      <c r="F587" s="151"/>
    </row>
    <row r="588" spans="1:6">
      <c r="A588" s="147"/>
      <c r="B588" s="146"/>
      <c r="C588" s="148"/>
      <c r="D588" s="149"/>
      <c r="E588" s="150"/>
      <c r="F588" s="151"/>
    </row>
    <row r="589" spans="1:6">
      <c r="A589" s="147"/>
      <c r="B589" s="146"/>
      <c r="C589" s="148"/>
      <c r="D589" s="149"/>
      <c r="E589" s="150"/>
      <c r="F589" s="151"/>
    </row>
    <row r="590" spans="1:6">
      <c r="A590" s="147"/>
      <c r="B590" s="146"/>
      <c r="C590" s="148"/>
      <c r="D590" s="149"/>
      <c r="E590" s="150"/>
      <c r="F590" s="151"/>
    </row>
    <row r="591" spans="1:6">
      <c r="A591" s="147"/>
      <c r="B591" s="146"/>
      <c r="C591" s="148"/>
      <c r="D591" s="149"/>
      <c r="E591" s="150"/>
      <c r="F591" s="151"/>
    </row>
    <row r="592" spans="1:6">
      <c r="A592" s="147"/>
      <c r="B592" s="146"/>
      <c r="C592" s="148"/>
      <c r="D592" s="149"/>
      <c r="E592" s="150"/>
      <c r="F592" s="151"/>
    </row>
    <row r="593" spans="1:6">
      <c r="A593" s="147"/>
      <c r="B593" s="146"/>
      <c r="C593" s="148"/>
      <c r="D593" s="149"/>
      <c r="E593" s="150"/>
      <c r="F593" s="151"/>
    </row>
    <row r="594" spans="1:6">
      <c r="A594" s="147"/>
      <c r="B594" s="146"/>
      <c r="C594" s="148"/>
      <c r="D594" s="149"/>
      <c r="E594" s="150"/>
      <c r="F594" s="151"/>
    </row>
    <row r="595" spans="1:6">
      <c r="A595" s="147"/>
      <c r="B595" s="146"/>
      <c r="C595" s="148"/>
      <c r="D595" s="149"/>
      <c r="E595" s="150"/>
      <c r="F595" s="151"/>
    </row>
    <row r="596" spans="1:6">
      <c r="A596" s="147"/>
      <c r="B596" s="146"/>
      <c r="C596" s="148"/>
      <c r="D596" s="149"/>
      <c r="E596" s="150"/>
      <c r="F596" s="151"/>
    </row>
    <row r="597" spans="1:6">
      <c r="A597" s="147"/>
      <c r="B597" s="146"/>
      <c r="C597" s="148"/>
      <c r="D597" s="149"/>
      <c r="E597" s="150"/>
      <c r="F597" s="151"/>
    </row>
    <row r="598" spans="1:6">
      <c r="A598" s="147"/>
      <c r="B598" s="146"/>
      <c r="C598" s="148"/>
      <c r="D598" s="149"/>
      <c r="E598" s="150"/>
      <c r="F598" s="151"/>
    </row>
    <row r="599" spans="1:6">
      <c r="A599" s="147"/>
      <c r="B599" s="146"/>
      <c r="C599" s="148"/>
      <c r="D599" s="149"/>
      <c r="E599" s="150"/>
      <c r="F599" s="151"/>
    </row>
    <row r="600" spans="1:6">
      <c r="A600" s="147"/>
      <c r="B600" s="146"/>
      <c r="C600" s="148"/>
      <c r="D600" s="149"/>
      <c r="E600" s="150"/>
      <c r="F600" s="151"/>
    </row>
    <row r="601" spans="1:6">
      <c r="A601" s="147"/>
      <c r="B601" s="146"/>
      <c r="C601" s="148"/>
      <c r="D601" s="149"/>
      <c r="E601" s="150"/>
      <c r="F601" s="151"/>
    </row>
    <row r="602" spans="1:6">
      <c r="A602" s="147"/>
      <c r="B602" s="146"/>
      <c r="C602" s="148"/>
      <c r="D602" s="149"/>
      <c r="E602" s="150"/>
      <c r="F602" s="151"/>
    </row>
    <row r="603" spans="1:6">
      <c r="A603" s="147"/>
      <c r="B603" s="146"/>
      <c r="C603" s="148"/>
      <c r="D603" s="149"/>
      <c r="E603" s="150"/>
      <c r="F603" s="151"/>
    </row>
    <row r="604" spans="1:6">
      <c r="A604" s="147"/>
      <c r="B604" s="146"/>
      <c r="C604" s="148"/>
      <c r="D604" s="149"/>
      <c r="E604" s="150"/>
      <c r="F604" s="151"/>
    </row>
    <row r="605" spans="1:6">
      <c r="A605" s="147"/>
      <c r="B605" s="146"/>
      <c r="C605" s="148"/>
      <c r="D605" s="149"/>
      <c r="E605" s="150"/>
      <c r="F605" s="151"/>
    </row>
    <row r="606" spans="1:6">
      <c r="A606" s="147"/>
      <c r="B606" s="146"/>
      <c r="C606" s="148"/>
      <c r="D606" s="149"/>
      <c r="E606" s="150"/>
      <c r="F606" s="151"/>
    </row>
    <row r="607" spans="1:6">
      <c r="A607" s="147"/>
      <c r="B607" s="146"/>
      <c r="C607" s="148"/>
      <c r="D607" s="149"/>
      <c r="E607" s="150"/>
      <c r="F607" s="151"/>
    </row>
    <row r="608" spans="1:6">
      <c r="A608" s="147"/>
      <c r="B608" s="146"/>
      <c r="C608" s="148"/>
      <c r="D608" s="149"/>
      <c r="E608" s="150"/>
      <c r="F608" s="151"/>
    </row>
    <row r="609" spans="1:6">
      <c r="A609" s="147"/>
      <c r="B609" s="146"/>
      <c r="C609" s="148"/>
      <c r="D609" s="149"/>
      <c r="E609" s="150"/>
      <c r="F609" s="151"/>
    </row>
    <row r="610" spans="1:6">
      <c r="A610" s="147"/>
      <c r="B610" s="146"/>
      <c r="C610" s="148"/>
      <c r="D610" s="149"/>
      <c r="E610" s="150"/>
      <c r="F610" s="151"/>
    </row>
    <row r="611" spans="1:6">
      <c r="A611" s="147"/>
      <c r="B611" s="146"/>
      <c r="C611" s="148"/>
      <c r="D611" s="149"/>
      <c r="E611" s="150"/>
      <c r="F611" s="151"/>
    </row>
    <row r="612" spans="1:6">
      <c r="A612" s="147"/>
      <c r="B612" s="146"/>
      <c r="C612" s="148"/>
      <c r="D612" s="149"/>
      <c r="E612" s="150"/>
      <c r="F612" s="151"/>
    </row>
    <row r="613" spans="1:6">
      <c r="A613" s="147"/>
      <c r="B613" s="146"/>
      <c r="C613" s="148"/>
      <c r="D613" s="149"/>
      <c r="E613" s="150"/>
      <c r="F613" s="151"/>
    </row>
    <row r="614" spans="1:6">
      <c r="A614" s="147"/>
      <c r="B614" s="146"/>
      <c r="C614" s="148"/>
      <c r="D614" s="149"/>
      <c r="E614" s="150"/>
      <c r="F614" s="151"/>
    </row>
    <row r="615" spans="1:6">
      <c r="A615" s="147"/>
      <c r="B615" s="146"/>
      <c r="C615" s="148"/>
      <c r="D615" s="149"/>
      <c r="E615" s="150"/>
      <c r="F615" s="151"/>
    </row>
    <row r="616" spans="1:6">
      <c r="A616" s="147"/>
      <c r="B616" s="146"/>
      <c r="C616" s="148"/>
      <c r="D616" s="149"/>
      <c r="E616" s="150"/>
      <c r="F616" s="151"/>
    </row>
    <row r="617" spans="1:6">
      <c r="A617" s="147"/>
      <c r="B617" s="146"/>
      <c r="C617" s="148"/>
      <c r="D617" s="149"/>
      <c r="E617" s="150"/>
      <c r="F617" s="151"/>
    </row>
    <row r="618" spans="1:6">
      <c r="A618" s="147"/>
      <c r="B618" s="146"/>
      <c r="C618" s="148"/>
      <c r="D618" s="149"/>
      <c r="E618" s="150"/>
      <c r="F618" s="151"/>
    </row>
    <row r="619" spans="1:6">
      <c r="A619" s="147"/>
      <c r="B619" s="146"/>
      <c r="C619" s="148"/>
      <c r="D619" s="149"/>
      <c r="E619" s="150"/>
      <c r="F619" s="151"/>
    </row>
    <row r="620" spans="1:6">
      <c r="A620" s="147"/>
      <c r="B620" s="146"/>
      <c r="C620" s="148"/>
      <c r="D620" s="149"/>
      <c r="E620" s="150"/>
      <c r="F620" s="151"/>
    </row>
    <row r="621" spans="1:6">
      <c r="A621" s="147"/>
      <c r="B621" s="146"/>
      <c r="C621" s="148"/>
      <c r="D621" s="149"/>
      <c r="E621" s="150"/>
      <c r="F621" s="151"/>
    </row>
    <row r="622" spans="1:6">
      <c r="A622" s="147"/>
      <c r="B622" s="146"/>
      <c r="C622" s="148"/>
      <c r="D622" s="149"/>
      <c r="E622" s="150"/>
      <c r="F622" s="151"/>
    </row>
    <row r="623" spans="1:6">
      <c r="A623" s="147"/>
      <c r="B623" s="146"/>
      <c r="C623" s="148"/>
      <c r="D623" s="149"/>
      <c r="E623" s="150"/>
      <c r="F623" s="151"/>
    </row>
    <row r="624" spans="1:6">
      <c r="A624" s="147"/>
      <c r="B624" s="146"/>
      <c r="C624" s="148"/>
      <c r="D624" s="149"/>
      <c r="E624" s="150"/>
      <c r="F624" s="151"/>
    </row>
    <row r="625" spans="1:6">
      <c r="A625" s="147"/>
      <c r="B625" s="146"/>
      <c r="C625" s="148"/>
      <c r="D625" s="149"/>
      <c r="E625" s="150"/>
      <c r="F625" s="151"/>
    </row>
    <row r="626" spans="1:6">
      <c r="A626" s="147"/>
      <c r="B626" s="146"/>
      <c r="C626" s="148"/>
      <c r="D626" s="149"/>
      <c r="E626" s="150"/>
      <c r="F626" s="151"/>
    </row>
    <row r="627" spans="1:6">
      <c r="A627" s="147"/>
      <c r="B627" s="146"/>
      <c r="C627" s="148"/>
      <c r="D627" s="149"/>
      <c r="E627" s="150"/>
      <c r="F627" s="151"/>
    </row>
    <row r="628" spans="1:6">
      <c r="A628" s="147"/>
      <c r="B628" s="146"/>
      <c r="C628" s="148"/>
      <c r="D628" s="149"/>
      <c r="E628" s="150"/>
      <c r="F628" s="151"/>
    </row>
    <row r="629" spans="1:6">
      <c r="A629" s="147"/>
      <c r="B629" s="146"/>
      <c r="C629" s="148"/>
      <c r="D629" s="149"/>
      <c r="E629" s="150"/>
      <c r="F629" s="151"/>
    </row>
    <row r="630" spans="1:6">
      <c r="A630" s="147"/>
      <c r="B630" s="146"/>
      <c r="C630" s="148"/>
      <c r="D630" s="149"/>
      <c r="E630" s="150"/>
      <c r="F630" s="151"/>
    </row>
    <row r="631" spans="1:6">
      <c r="A631" s="147"/>
      <c r="B631" s="146"/>
      <c r="C631" s="148"/>
      <c r="D631" s="149"/>
      <c r="E631" s="150"/>
      <c r="F631" s="151"/>
    </row>
    <row r="632" spans="1:6">
      <c r="A632" s="147"/>
      <c r="B632" s="146"/>
      <c r="C632" s="148"/>
      <c r="D632" s="149"/>
      <c r="E632" s="150"/>
      <c r="F632" s="151"/>
    </row>
    <row r="633" spans="1:6">
      <c r="A633" s="147"/>
      <c r="B633" s="146"/>
      <c r="C633" s="148"/>
      <c r="D633" s="149"/>
      <c r="E633" s="150"/>
      <c r="F633" s="151"/>
    </row>
    <row r="634" spans="1:6">
      <c r="A634" s="147"/>
      <c r="B634" s="146"/>
      <c r="C634" s="148"/>
      <c r="D634" s="149"/>
      <c r="E634" s="150"/>
      <c r="F634" s="151"/>
    </row>
    <row r="635" spans="1:6">
      <c r="A635" s="147"/>
      <c r="B635" s="146"/>
      <c r="C635" s="148"/>
      <c r="D635" s="149"/>
      <c r="E635" s="150"/>
      <c r="F635" s="151"/>
    </row>
    <row r="636" spans="1:6">
      <c r="A636" s="147"/>
      <c r="B636" s="146"/>
      <c r="C636" s="148"/>
      <c r="D636" s="149"/>
      <c r="E636" s="150"/>
      <c r="F636" s="151"/>
    </row>
    <row r="637" spans="1:6">
      <c r="A637" s="147"/>
      <c r="B637" s="146"/>
      <c r="C637" s="148"/>
      <c r="D637" s="149"/>
      <c r="E637" s="150"/>
      <c r="F637" s="151"/>
    </row>
    <row r="638" spans="1:6">
      <c r="A638" s="147"/>
      <c r="B638" s="146"/>
      <c r="C638" s="148"/>
      <c r="D638" s="149"/>
      <c r="E638" s="150"/>
      <c r="F638" s="151"/>
    </row>
    <row r="639" spans="1:6">
      <c r="A639" s="147"/>
      <c r="B639" s="146"/>
      <c r="C639" s="148"/>
      <c r="D639" s="149"/>
      <c r="E639" s="150"/>
      <c r="F639" s="151"/>
    </row>
    <row r="640" spans="1:6">
      <c r="A640" s="147"/>
      <c r="B640" s="146"/>
      <c r="C640" s="148"/>
      <c r="D640" s="149"/>
      <c r="E640" s="150"/>
      <c r="F640" s="151"/>
    </row>
    <row r="641" spans="1:6">
      <c r="A641" s="147"/>
      <c r="B641" s="146"/>
      <c r="C641" s="148"/>
      <c r="D641" s="149"/>
      <c r="E641" s="150"/>
      <c r="F641" s="151"/>
    </row>
    <row r="642" spans="1:6">
      <c r="A642" s="147"/>
      <c r="B642" s="146"/>
      <c r="C642" s="148"/>
      <c r="D642" s="149"/>
      <c r="E642" s="150"/>
      <c r="F642" s="151"/>
    </row>
    <row r="643" spans="1:6">
      <c r="A643" s="147"/>
      <c r="B643" s="146"/>
      <c r="C643" s="148"/>
      <c r="D643" s="149"/>
      <c r="E643" s="150"/>
      <c r="F643" s="151"/>
    </row>
    <row r="644" spans="1:6">
      <c r="A644" s="147"/>
      <c r="B644" s="146"/>
      <c r="C644" s="148"/>
      <c r="D644" s="149"/>
      <c r="E644" s="150"/>
      <c r="F644" s="151"/>
    </row>
    <row r="645" spans="1:6">
      <c r="A645" s="147"/>
      <c r="B645" s="146"/>
      <c r="C645" s="148"/>
      <c r="D645" s="149"/>
      <c r="E645" s="150"/>
      <c r="F645" s="151"/>
    </row>
    <row r="646" spans="1:6">
      <c r="A646" s="147"/>
      <c r="B646" s="146"/>
      <c r="C646" s="148"/>
      <c r="D646" s="149"/>
      <c r="E646" s="150"/>
      <c r="F646" s="151"/>
    </row>
    <row r="647" spans="1:6">
      <c r="A647" s="147"/>
      <c r="B647" s="146"/>
      <c r="C647" s="148"/>
      <c r="D647" s="149"/>
      <c r="E647" s="150"/>
      <c r="F647" s="151"/>
    </row>
    <row r="648" spans="1:6">
      <c r="A648" s="147"/>
      <c r="B648" s="146"/>
      <c r="C648" s="148"/>
      <c r="D648" s="149"/>
      <c r="E648" s="150"/>
      <c r="F648" s="151"/>
    </row>
    <row r="649" spans="1:6">
      <c r="A649" s="147"/>
      <c r="B649" s="146"/>
      <c r="C649" s="148"/>
      <c r="D649" s="149"/>
      <c r="E649" s="150"/>
      <c r="F649" s="151"/>
    </row>
    <row r="650" spans="1:6">
      <c r="A650" s="147"/>
      <c r="B650" s="146"/>
      <c r="C650" s="148"/>
      <c r="D650" s="149"/>
      <c r="E650" s="150"/>
      <c r="F650" s="151"/>
    </row>
    <row r="651" spans="1:6">
      <c r="A651" s="147"/>
      <c r="B651" s="146"/>
      <c r="C651" s="148"/>
      <c r="D651" s="149"/>
      <c r="E651" s="150"/>
      <c r="F651" s="151"/>
    </row>
    <row r="652" spans="1:6">
      <c r="A652" s="147"/>
      <c r="B652" s="146"/>
      <c r="C652" s="148"/>
      <c r="D652" s="149"/>
      <c r="E652" s="150"/>
      <c r="F652" s="151"/>
    </row>
    <row r="653" spans="1:6">
      <c r="A653" s="147"/>
      <c r="B653" s="146"/>
      <c r="C653" s="148"/>
      <c r="D653" s="149"/>
      <c r="E653" s="150"/>
      <c r="F653" s="151"/>
    </row>
    <row r="654" spans="1:6">
      <c r="A654" s="147"/>
      <c r="B654" s="146"/>
      <c r="C654" s="148"/>
      <c r="D654" s="149"/>
      <c r="E654" s="150"/>
      <c r="F654" s="151"/>
    </row>
    <row r="655" spans="1:6">
      <c r="A655" s="147"/>
      <c r="B655" s="146"/>
      <c r="C655" s="148"/>
      <c r="D655" s="149"/>
      <c r="E655" s="150"/>
      <c r="F655" s="151"/>
    </row>
    <row r="656" spans="1:6">
      <c r="A656" s="147"/>
      <c r="B656" s="146"/>
      <c r="C656" s="148"/>
      <c r="D656" s="149"/>
      <c r="E656" s="150"/>
      <c r="F656" s="151"/>
    </row>
    <row r="657" spans="1:6">
      <c r="A657" s="147"/>
      <c r="B657" s="146"/>
      <c r="C657" s="148"/>
      <c r="D657" s="149"/>
      <c r="E657" s="150"/>
      <c r="F657" s="151"/>
    </row>
    <row r="658" spans="1:6">
      <c r="A658" s="147"/>
      <c r="B658" s="146"/>
      <c r="C658" s="148"/>
      <c r="D658" s="149"/>
      <c r="E658" s="150"/>
      <c r="F658" s="151"/>
    </row>
    <row r="659" spans="1:6">
      <c r="A659" s="147"/>
      <c r="B659" s="146"/>
      <c r="C659" s="148"/>
      <c r="D659" s="149"/>
      <c r="E659" s="150"/>
      <c r="F659" s="151"/>
    </row>
    <row r="660" spans="1:6">
      <c r="A660" s="147"/>
      <c r="B660" s="146"/>
      <c r="C660" s="148"/>
      <c r="D660" s="149"/>
      <c r="E660" s="150"/>
      <c r="F660" s="151"/>
    </row>
    <row r="661" spans="1:6">
      <c r="A661" s="147"/>
      <c r="B661" s="146"/>
      <c r="C661" s="148"/>
      <c r="D661" s="149"/>
      <c r="E661" s="150"/>
      <c r="F661" s="151"/>
    </row>
    <row r="662" spans="1:6">
      <c r="A662" s="147"/>
      <c r="B662" s="146"/>
      <c r="C662" s="148"/>
      <c r="D662" s="149"/>
      <c r="E662" s="150"/>
      <c r="F662" s="151"/>
    </row>
    <row r="663" spans="1:6">
      <c r="A663" s="147"/>
      <c r="B663" s="146"/>
      <c r="C663" s="148"/>
      <c r="D663" s="149"/>
      <c r="E663" s="150"/>
      <c r="F663" s="151"/>
    </row>
    <row r="664" spans="1:6">
      <c r="A664" s="147"/>
      <c r="B664" s="146"/>
      <c r="C664" s="148"/>
      <c r="D664" s="149"/>
      <c r="E664" s="150"/>
      <c r="F664" s="151"/>
    </row>
    <row r="665" spans="1:6">
      <c r="A665" s="147"/>
      <c r="B665" s="146"/>
      <c r="C665" s="148"/>
      <c r="D665" s="149"/>
      <c r="E665" s="150"/>
      <c r="F665" s="151"/>
    </row>
    <row r="666" spans="1:6">
      <c r="A666" s="147"/>
      <c r="B666" s="146"/>
      <c r="C666" s="148"/>
      <c r="D666" s="149"/>
      <c r="E666" s="150"/>
      <c r="F666" s="151"/>
    </row>
    <row r="667" spans="1:6">
      <c r="A667" s="147"/>
      <c r="B667" s="146"/>
      <c r="C667" s="148"/>
      <c r="D667" s="149"/>
      <c r="E667" s="150"/>
      <c r="F667" s="151"/>
    </row>
    <row r="668" spans="1:6">
      <c r="A668" s="147"/>
      <c r="B668" s="146"/>
      <c r="C668" s="148"/>
      <c r="D668" s="149"/>
      <c r="E668" s="150"/>
      <c r="F668" s="151"/>
    </row>
    <row r="669" spans="1:6">
      <c r="A669" s="147"/>
      <c r="B669" s="146"/>
      <c r="C669" s="148"/>
      <c r="D669" s="149"/>
      <c r="E669" s="150"/>
      <c r="F669" s="151"/>
    </row>
    <row r="670" spans="1:6">
      <c r="A670" s="147"/>
      <c r="B670" s="146"/>
      <c r="C670" s="148"/>
      <c r="D670" s="149"/>
      <c r="E670" s="150"/>
      <c r="F670" s="151"/>
    </row>
    <row r="671" spans="1:6">
      <c r="A671" s="147"/>
      <c r="B671" s="146"/>
      <c r="C671" s="148"/>
      <c r="D671" s="149"/>
      <c r="E671" s="150"/>
      <c r="F671" s="151"/>
    </row>
    <row r="672" spans="1:6">
      <c r="A672" s="147"/>
      <c r="B672" s="146"/>
      <c r="C672" s="148"/>
      <c r="D672" s="149"/>
      <c r="E672" s="150"/>
      <c r="F672" s="151"/>
    </row>
    <row r="673" spans="1:6">
      <c r="A673" s="147"/>
      <c r="B673" s="146"/>
      <c r="C673" s="148"/>
      <c r="D673" s="149"/>
      <c r="E673" s="150"/>
      <c r="F673" s="151"/>
    </row>
    <row r="674" spans="1:6">
      <c r="A674" s="147"/>
      <c r="B674" s="146"/>
      <c r="C674" s="148"/>
      <c r="D674" s="149"/>
      <c r="E674" s="150"/>
      <c r="F674" s="151"/>
    </row>
    <row r="675" spans="1:6">
      <c r="A675" s="147"/>
      <c r="B675" s="146"/>
      <c r="C675" s="148"/>
      <c r="D675" s="149"/>
      <c r="E675" s="150"/>
      <c r="F675" s="151"/>
    </row>
    <row r="676" spans="1:6">
      <c r="A676" s="147"/>
      <c r="B676" s="146"/>
      <c r="C676" s="148"/>
      <c r="D676" s="149"/>
      <c r="E676" s="150"/>
      <c r="F676" s="151"/>
    </row>
    <row r="677" spans="1:6">
      <c r="A677" s="147"/>
      <c r="B677" s="146"/>
      <c r="C677" s="148"/>
      <c r="D677" s="149"/>
      <c r="E677" s="150"/>
      <c r="F677" s="151"/>
    </row>
    <row r="678" spans="1:6">
      <c r="A678" s="147"/>
      <c r="B678" s="146"/>
      <c r="C678" s="148"/>
      <c r="D678" s="149"/>
      <c r="E678" s="150"/>
      <c r="F678" s="151"/>
    </row>
    <row r="679" spans="1:6">
      <c r="A679" s="147"/>
      <c r="B679" s="146"/>
      <c r="C679" s="148"/>
      <c r="D679" s="149"/>
      <c r="E679" s="150"/>
      <c r="F679" s="151"/>
    </row>
    <row r="680" spans="1:6">
      <c r="A680" s="147"/>
      <c r="B680" s="146"/>
      <c r="C680" s="148"/>
      <c r="D680" s="149"/>
      <c r="E680" s="150"/>
      <c r="F680" s="151"/>
    </row>
    <row r="681" spans="1:6">
      <c r="A681" s="147"/>
      <c r="B681" s="146"/>
      <c r="C681" s="148"/>
      <c r="D681" s="149"/>
      <c r="E681" s="150"/>
      <c r="F681" s="151"/>
    </row>
    <row r="682" spans="1:6">
      <c r="A682" s="147"/>
      <c r="B682" s="146"/>
      <c r="C682" s="148"/>
      <c r="D682" s="149"/>
      <c r="E682" s="150"/>
      <c r="F682" s="151"/>
    </row>
    <row r="683" spans="1:6">
      <c r="A683" s="147"/>
      <c r="B683" s="146"/>
      <c r="C683" s="148"/>
      <c r="D683" s="149"/>
      <c r="E683" s="150"/>
      <c r="F683" s="151"/>
    </row>
    <row r="684" spans="1:6">
      <c r="A684" s="147"/>
      <c r="B684" s="146"/>
      <c r="C684" s="148"/>
      <c r="D684" s="149"/>
      <c r="E684" s="150"/>
      <c r="F684" s="151"/>
    </row>
    <row r="685" spans="1:6">
      <c r="A685" s="147"/>
      <c r="B685" s="146"/>
      <c r="C685" s="148"/>
      <c r="D685" s="149"/>
      <c r="E685" s="150"/>
      <c r="F685" s="151"/>
    </row>
    <row r="686" spans="1:6">
      <c r="A686" s="147"/>
      <c r="B686" s="146"/>
      <c r="C686" s="148"/>
      <c r="D686" s="149"/>
      <c r="E686" s="150"/>
      <c r="F686" s="151"/>
    </row>
    <row r="687" spans="1:6">
      <c r="A687" s="147"/>
      <c r="B687" s="146"/>
      <c r="C687" s="148"/>
      <c r="D687" s="149"/>
      <c r="E687" s="150"/>
      <c r="F687" s="151"/>
    </row>
    <row r="688" spans="1:6">
      <c r="A688" s="147"/>
      <c r="B688" s="146"/>
      <c r="C688" s="148"/>
      <c r="D688" s="149"/>
      <c r="E688" s="150"/>
      <c r="F688" s="151"/>
    </row>
    <row r="689" spans="1:6">
      <c r="A689" s="147"/>
      <c r="B689" s="146"/>
      <c r="C689" s="148"/>
      <c r="D689" s="149"/>
      <c r="E689" s="150"/>
      <c r="F689" s="151"/>
    </row>
    <row r="690" spans="1:6">
      <c r="A690" s="147"/>
      <c r="B690" s="146"/>
      <c r="C690" s="148"/>
      <c r="D690" s="149"/>
      <c r="E690" s="150"/>
      <c r="F690" s="151"/>
    </row>
    <row r="691" spans="1:6">
      <c r="A691" s="147"/>
      <c r="B691" s="146"/>
      <c r="C691" s="148"/>
      <c r="D691" s="149"/>
      <c r="E691" s="150"/>
      <c r="F691" s="151"/>
    </row>
    <row r="692" spans="1:6">
      <c r="A692" s="147"/>
      <c r="B692" s="146"/>
      <c r="C692" s="148"/>
      <c r="D692" s="149"/>
      <c r="E692" s="150"/>
      <c r="F692" s="151"/>
    </row>
    <row r="693" spans="1:6">
      <c r="A693" s="147"/>
      <c r="B693" s="146"/>
      <c r="C693" s="148"/>
      <c r="D693" s="149"/>
      <c r="E693" s="150"/>
      <c r="F693" s="151"/>
    </row>
    <row r="694" spans="1:6">
      <c r="A694" s="147"/>
      <c r="B694" s="146"/>
      <c r="C694" s="148"/>
      <c r="D694" s="149"/>
      <c r="E694" s="150"/>
      <c r="F694" s="151"/>
    </row>
    <row r="695" spans="1:6">
      <c r="A695" s="147"/>
      <c r="B695" s="146"/>
      <c r="C695" s="148"/>
      <c r="D695" s="149"/>
      <c r="E695" s="150"/>
      <c r="F695" s="151"/>
    </row>
    <row r="696" spans="1:6">
      <c r="A696" s="147"/>
      <c r="B696" s="146"/>
      <c r="C696" s="148"/>
      <c r="D696" s="149"/>
      <c r="E696" s="150"/>
      <c r="F696" s="151"/>
    </row>
    <row r="697" spans="1:6">
      <c r="A697" s="147"/>
      <c r="B697" s="146"/>
      <c r="C697" s="148"/>
      <c r="D697" s="149"/>
      <c r="E697" s="150"/>
      <c r="F697" s="151"/>
    </row>
    <row r="698" spans="1:6">
      <c r="A698" s="147"/>
      <c r="B698" s="146"/>
      <c r="C698" s="148"/>
      <c r="D698" s="149"/>
      <c r="E698" s="150"/>
      <c r="F698" s="151"/>
    </row>
    <row r="699" spans="1:6">
      <c r="A699" s="147"/>
      <c r="B699" s="146"/>
      <c r="C699" s="148"/>
      <c r="D699" s="149"/>
      <c r="E699" s="150"/>
      <c r="F699" s="151"/>
    </row>
    <row r="700" spans="1:6">
      <c r="A700" s="147"/>
      <c r="B700" s="146"/>
      <c r="C700" s="148"/>
      <c r="D700" s="149"/>
      <c r="E700" s="150"/>
      <c r="F700" s="151"/>
    </row>
    <row r="701" spans="1:6">
      <c r="A701" s="147"/>
      <c r="B701" s="146"/>
      <c r="C701" s="148"/>
      <c r="D701" s="149"/>
      <c r="E701" s="150"/>
      <c r="F701" s="151"/>
    </row>
    <row r="702" spans="1:6">
      <c r="A702" s="147"/>
      <c r="B702" s="146"/>
      <c r="C702" s="148"/>
      <c r="D702" s="149"/>
      <c r="E702" s="150"/>
      <c r="F702" s="151"/>
    </row>
    <row r="703" spans="1:6">
      <c r="A703" s="147"/>
      <c r="B703" s="146"/>
      <c r="C703" s="148"/>
      <c r="D703" s="149"/>
      <c r="E703" s="150"/>
      <c r="F703" s="151"/>
    </row>
    <row r="704" spans="1:6">
      <c r="A704" s="147"/>
      <c r="B704" s="146"/>
      <c r="C704" s="148"/>
      <c r="D704" s="149"/>
      <c r="E704" s="150"/>
      <c r="F704" s="151"/>
    </row>
    <row r="705" spans="1:6">
      <c r="A705" s="147"/>
      <c r="B705" s="146"/>
      <c r="C705" s="148"/>
      <c r="D705" s="149"/>
      <c r="E705" s="150"/>
      <c r="F705" s="151"/>
    </row>
    <row r="706" spans="1:6">
      <c r="A706" s="147"/>
      <c r="B706" s="146"/>
      <c r="C706" s="148"/>
      <c r="D706" s="149"/>
      <c r="E706" s="150"/>
      <c r="F706" s="151"/>
    </row>
    <row r="707" spans="1:6">
      <c r="A707" s="147"/>
      <c r="B707" s="146"/>
      <c r="C707" s="148"/>
      <c r="D707" s="149"/>
      <c r="E707" s="150"/>
      <c r="F707" s="151"/>
    </row>
    <row r="708" spans="1:6">
      <c r="A708" s="147"/>
      <c r="B708" s="146"/>
      <c r="C708" s="148"/>
      <c r="D708" s="149"/>
      <c r="E708" s="150"/>
      <c r="F708" s="151"/>
    </row>
    <row r="709" spans="1:6">
      <c r="A709" s="147"/>
      <c r="B709" s="146"/>
      <c r="C709" s="148"/>
      <c r="D709" s="149"/>
      <c r="E709" s="150"/>
      <c r="F709" s="151"/>
    </row>
    <row r="710" spans="1:6">
      <c r="A710" s="147"/>
      <c r="B710" s="146"/>
      <c r="C710" s="148"/>
      <c r="D710" s="149"/>
      <c r="E710" s="150"/>
      <c r="F710" s="151"/>
    </row>
    <row r="711" spans="1:6">
      <c r="A711" s="147"/>
      <c r="B711" s="146"/>
      <c r="C711" s="148"/>
      <c r="D711" s="149"/>
      <c r="E711" s="150"/>
      <c r="F711" s="151"/>
    </row>
    <row r="712" spans="1:6">
      <c r="A712" s="147"/>
      <c r="B712" s="146"/>
      <c r="C712" s="148"/>
      <c r="D712" s="149"/>
      <c r="E712" s="150"/>
      <c r="F712" s="151"/>
    </row>
    <row r="713" spans="1:6">
      <c r="A713" s="147"/>
      <c r="B713" s="146"/>
      <c r="C713" s="148"/>
      <c r="D713" s="149"/>
      <c r="E713" s="150"/>
      <c r="F713" s="151"/>
    </row>
    <row r="714" spans="1:6">
      <c r="A714" s="147"/>
      <c r="B714" s="146"/>
      <c r="C714" s="148"/>
      <c r="D714" s="149"/>
      <c r="E714" s="150"/>
      <c r="F714" s="151"/>
    </row>
    <row r="715" spans="1:6">
      <c r="A715" s="147"/>
      <c r="B715" s="146"/>
      <c r="C715" s="148"/>
      <c r="D715" s="149"/>
      <c r="E715" s="150"/>
      <c r="F715" s="151"/>
    </row>
    <row r="716" spans="1:6">
      <c r="A716" s="147"/>
      <c r="B716" s="146"/>
      <c r="C716" s="148"/>
      <c r="D716" s="149"/>
      <c r="E716" s="150"/>
      <c r="F716" s="151"/>
    </row>
    <row r="717" spans="1:6">
      <c r="A717" s="147"/>
      <c r="B717" s="146"/>
      <c r="C717" s="148"/>
      <c r="D717" s="149"/>
      <c r="E717" s="150"/>
      <c r="F717" s="151"/>
    </row>
    <row r="718" spans="1:6">
      <c r="A718" s="147"/>
      <c r="B718" s="146"/>
      <c r="C718" s="148"/>
      <c r="D718" s="149"/>
      <c r="E718" s="150"/>
      <c r="F718" s="151"/>
    </row>
    <row r="719" spans="1:6">
      <c r="A719" s="147"/>
      <c r="B719" s="146"/>
      <c r="C719" s="148"/>
      <c r="D719" s="149"/>
      <c r="E719" s="150"/>
      <c r="F719" s="151"/>
    </row>
    <row r="720" spans="1:6">
      <c r="A720" s="147"/>
      <c r="B720" s="146"/>
      <c r="C720" s="148"/>
      <c r="D720" s="149"/>
      <c r="E720" s="150"/>
      <c r="F720" s="151"/>
    </row>
    <row r="721" spans="1:6">
      <c r="A721" s="147"/>
      <c r="B721" s="146"/>
      <c r="C721" s="148"/>
      <c r="D721" s="149"/>
      <c r="E721" s="150"/>
      <c r="F721" s="151"/>
    </row>
    <row r="722" spans="1:6">
      <c r="A722" s="147"/>
      <c r="B722" s="146"/>
      <c r="C722" s="148"/>
      <c r="D722" s="149"/>
      <c r="E722" s="150"/>
      <c r="F722" s="151"/>
    </row>
    <row r="723" spans="1:6">
      <c r="A723" s="147"/>
      <c r="B723" s="146"/>
      <c r="C723" s="148"/>
      <c r="D723" s="149"/>
      <c r="E723" s="150"/>
      <c r="F723" s="151"/>
    </row>
    <row r="724" spans="1:6">
      <c r="A724" s="147"/>
      <c r="B724" s="146"/>
      <c r="C724" s="148"/>
      <c r="D724" s="149"/>
      <c r="E724" s="150"/>
      <c r="F724" s="151"/>
    </row>
    <row r="725" spans="1:6">
      <c r="A725" s="147"/>
      <c r="B725" s="146"/>
      <c r="C725" s="148"/>
      <c r="D725" s="149"/>
      <c r="E725" s="150"/>
      <c r="F725" s="151"/>
    </row>
    <row r="726" spans="1:6">
      <c r="A726" s="147"/>
      <c r="B726" s="146"/>
      <c r="C726" s="148"/>
      <c r="D726" s="149"/>
      <c r="E726" s="150"/>
      <c r="F726" s="151"/>
    </row>
    <row r="727" spans="1:6">
      <c r="A727" s="147"/>
      <c r="B727" s="146"/>
      <c r="C727" s="148"/>
      <c r="D727" s="149"/>
      <c r="E727" s="150"/>
      <c r="F727" s="151"/>
    </row>
    <row r="728" spans="1:6">
      <c r="A728" s="147"/>
      <c r="B728" s="146"/>
      <c r="C728" s="148"/>
      <c r="D728" s="149"/>
      <c r="E728" s="150"/>
      <c r="F728" s="151"/>
    </row>
    <row r="729" spans="1:6">
      <c r="A729" s="147"/>
      <c r="B729" s="146"/>
      <c r="C729" s="148"/>
      <c r="D729" s="149"/>
      <c r="E729" s="150"/>
      <c r="F729" s="151"/>
    </row>
    <row r="730" spans="1:6">
      <c r="A730" s="147"/>
      <c r="B730" s="146"/>
      <c r="C730" s="148"/>
      <c r="D730" s="149"/>
      <c r="E730" s="150"/>
      <c r="F730" s="151"/>
    </row>
    <row r="731" spans="1:6">
      <c r="A731" s="147"/>
      <c r="B731" s="146"/>
      <c r="C731" s="148"/>
      <c r="D731" s="149"/>
      <c r="E731" s="150"/>
      <c r="F731" s="151"/>
    </row>
    <row r="732" spans="1:6">
      <c r="A732" s="147"/>
      <c r="B732" s="146"/>
      <c r="C732" s="148"/>
      <c r="D732" s="149"/>
      <c r="E732" s="150"/>
      <c r="F732" s="151"/>
    </row>
    <row r="733" spans="1:6">
      <c r="A733" s="147"/>
      <c r="B733" s="146"/>
      <c r="C733" s="148"/>
      <c r="D733" s="149"/>
      <c r="E733" s="150"/>
      <c r="F733" s="151"/>
    </row>
    <row r="734" spans="1:6">
      <c r="A734" s="147"/>
      <c r="B734" s="146"/>
      <c r="C734" s="148"/>
      <c r="D734" s="149"/>
      <c r="E734" s="150"/>
      <c r="F734" s="151"/>
    </row>
    <row r="735" spans="1:6">
      <c r="A735" s="147"/>
      <c r="B735" s="146"/>
      <c r="C735" s="148"/>
      <c r="D735" s="149"/>
      <c r="E735" s="150"/>
      <c r="F735" s="151"/>
    </row>
    <row r="736" spans="1:6">
      <c r="A736" s="147"/>
      <c r="B736" s="146"/>
      <c r="C736" s="148"/>
      <c r="D736" s="149"/>
      <c r="E736" s="150"/>
      <c r="F736" s="151"/>
    </row>
    <row r="737" spans="1:6">
      <c r="A737" s="147"/>
      <c r="B737" s="146"/>
      <c r="C737" s="148"/>
      <c r="D737" s="149"/>
      <c r="E737" s="150"/>
      <c r="F737" s="151"/>
    </row>
    <row r="738" spans="1:6">
      <c r="A738" s="147"/>
      <c r="B738" s="146"/>
      <c r="C738" s="148"/>
      <c r="D738" s="149"/>
      <c r="E738" s="150"/>
      <c r="F738" s="151"/>
    </row>
    <row r="739" spans="1:6">
      <c r="A739" s="147"/>
      <c r="B739" s="146"/>
      <c r="C739" s="148"/>
      <c r="D739" s="149"/>
      <c r="E739" s="150"/>
      <c r="F739" s="151"/>
    </row>
    <row r="740" spans="1:6">
      <c r="A740" s="147"/>
      <c r="B740" s="146"/>
      <c r="C740" s="148"/>
      <c r="D740" s="149"/>
      <c r="E740" s="150"/>
      <c r="F740" s="151"/>
    </row>
    <row r="741" spans="1:6">
      <c r="A741" s="147"/>
      <c r="B741" s="146"/>
      <c r="C741" s="148"/>
      <c r="D741" s="149"/>
      <c r="E741" s="150"/>
      <c r="F741" s="151"/>
    </row>
    <row r="742" spans="1:6">
      <c r="A742" s="147"/>
      <c r="B742" s="146"/>
      <c r="C742" s="148"/>
      <c r="D742" s="149"/>
      <c r="E742" s="150"/>
      <c r="F742" s="151"/>
    </row>
    <row r="743" spans="1:6">
      <c r="A743" s="147"/>
      <c r="B743" s="146"/>
      <c r="C743" s="148"/>
      <c r="D743" s="149"/>
      <c r="E743" s="150"/>
      <c r="F743" s="151"/>
    </row>
    <row r="744" spans="1:6">
      <c r="A744" s="147"/>
      <c r="B744" s="146"/>
      <c r="C744" s="148"/>
      <c r="D744" s="149"/>
      <c r="E744" s="150"/>
      <c r="F744" s="151"/>
    </row>
    <row r="745" spans="1:6">
      <c r="A745" s="147"/>
      <c r="B745" s="146"/>
      <c r="C745" s="148"/>
      <c r="D745" s="149"/>
      <c r="E745" s="150"/>
      <c r="F745" s="151"/>
    </row>
    <row r="746" spans="1:6">
      <c r="A746" s="147"/>
      <c r="B746" s="146"/>
      <c r="C746" s="148"/>
      <c r="D746" s="149"/>
      <c r="E746" s="150"/>
      <c r="F746" s="151"/>
    </row>
    <row r="747" spans="1:6">
      <c r="A747" s="147"/>
      <c r="B747" s="146"/>
      <c r="C747" s="148"/>
      <c r="D747" s="149"/>
      <c r="E747" s="150"/>
      <c r="F747" s="151"/>
    </row>
    <row r="748" spans="1:6">
      <c r="A748" s="147"/>
      <c r="B748" s="146"/>
      <c r="C748" s="148"/>
      <c r="D748" s="149"/>
      <c r="E748" s="150"/>
      <c r="F748" s="151"/>
    </row>
    <row r="749" spans="1:6">
      <c r="A749" s="147"/>
      <c r="B749" s="146"/>
      <c r="C749" s="148"/>
      <c r="D749" s="149"/>
      <c r="E749" s="150"/>
      <c r="F749" s="151"/>
    </row>
    <row r="750" spans="1:6">
      <c r="A750" s="147"/>
      <c r="B750" s="146"/>
      <c r="C750" s="148"/>
      <c r="D750" s="149"/>
      <c r="E750" s="150"/>
      <c r="F750" s="151"/>
    </row>
    <row r="751" spans="1:6">
      <c r="A751" s="147"/>
      <c r="B751" s="146"/>
      <c r="C751" s="148"/>
      <c r="D751" s="149"/>
      <c r="E751" s="150"/>
      <c r="F751" s="151"/>
    </row>
    <row r="752" spans="1:6">
      <c r="A752" s="147"/>
      <c r="B752" s="146"/>
      <c r="C752" s="148"/>
      <c r="D752" s="149"/>
      <c r="E752" s="150"/>
      <c r="F752" s="151"/>
    </row>
    <row r="753" spans="1:6">
      <c r="A753" s="147"/>
      <c r="B753" s="146"/>
      <c r="C753" s="148"/>
      <c r="D753" s="149"/>
      <c r="E753" s="150"/>
      <c r="F753" s="151"/>
    </row>
    <row r="754" spans="1:6">
      <c r="A754" s="147"/>
      <c r="B754" s="146"/>
      <c r="C754" s="148"/>
      <c r="D754" s="149"/>
      <c r="E754" s="150"/>
      <c r="F754" s="151"/>
    </row>
    <row r="755" spans="1:6">
      <c r="A755" s="147"/>
      <c r="B755" s="146"/>
      <c r="C755" s="148"/>
      <c r="D755" s="149"/>
      <c r="E755" s="150"/>
      <c r="F755" s="151"/>
    </row>
    <row r="756" spans="1:6">
      <c r="A756" s="147"/>
      <c r="B756" s="146"/>
      <c r="C756" s="148"/>
      <c r="D756" s="149"/>
      <c r="E756" s="150"/>
      <c r="F756" s="151"/>
    </row>
    <row r="757" spans="1:6">
      <c r="A757" s="147"/>
      <c r="B757" s="146"/>
      <c r="C757" s="148"/>
      <c r="D757" s="149"/>
      <c r="E757" s="150"/>
      <c r="F757" s="151"/>
    </row>
    <row r="758" spans="1:6">
      <c r="A758" s="147"/>
      <c r="B758" s="146"/>
      <c r="C758" s="148"/>
      <c r="D758" s="149"/>
      <c r="E758" s="150"/>
      <c r="F758" s="151"/>
    </row>
    <row r="759" spans="1:6">
      <c r="A759" s="147"/>
      <c r="B759" s="146"/>
      <c r="C759" s="148"/>
      <c r="D759" s="149"/>
      <c r="E759" s="150"/>
      <c r="F759" s="151"/>
    </row>
    <row r="760" spans="1:6">
      <c r="A760" s="147"/>
      <c r="B760" s="146"/>
      <c r="C760" s="148"/>
      <c r="D760" s="149"/>
      <c r="E760" s="150"/>
      <c r="F760" s="151"/>
    </row>
    <row r="761" spans="1:6">
      <c r="A761" s="147"/>
      <c r="B761" s="146"/>
      <c r="C761" s="148"/>
      <c r="D761" s="149"/>
      <c r="E761" s="150"/>
      <c r="F761" s="151"/>
    </row>
    <row r="762" spans="1:6">
      <c r="A762" s="147"/>
      <c r="B762" s="146"/>
      <c r="C762" s="148"/>
      <c r="D762" s="149"/>
      <c r="E762" s="150"/>
      <c r="F762" s="151"/>
    </row>
    <row r="763" spans="1:6">
      <c r="A763" s="147"/>
      <c r="B763" s="146"/>
      <c r="C763" s="148"/>
      <c r="D763" s="149"/>
      <c r="E763" s="150"/>
      <c r="F763" s="151"/>
    </row>
    <row r="764" spans="1:6">
      <c r="A764" s="147"/>
      <c r="B764" s="146"/>
      <c r="C764" s="148"/>
      <c r="D764" s="149"/>
      <c r="E764" s="150"/>
      <c r="F764" s="151"/>
    </row>
    <row r="765" spans="1:6">
      <c r="A765" s="147"/>
      <c r="B765" s="146"/>
      <c r="C765" s="148"/>
      <c r="D765" s="149"/>
      <c r="E765" s="150"/>
      <c r="F765" s="151"/>
    </row>
    <row r="766" spans="1:6">
      <c r="A766" s="147"/>
      <c r="B766" s="146"/>
      <c r="C766" s="148"/>
      <c r="D766" s="149"/>
      <c r="E766" s="150"/>
      <c r="F766" s="151"/>
    </row>
    <row r="767" spans="1:6">
      <c r="A767" s="147"/>
      <c r="B767" s="146"/>
      <c r="C767" s="148"/>
      <c r="D767" s="149"/>
      <c r="E767" s="150"/>
      <c r="F767" s="151"/>
    </row>
    <row r="768" spans="1:6">
      <c r="A768" s="147"/>
      <c r="B768" s="146"/>
      <c r="C768" s="148"/>
      <c r="D768" s="149"/>
      <c r="E768" s="150"/>
      <c r="F768" s="151"/>
    </row>
    <row r="769" spans="1:6">
      <c r="A769" s="147"/>
      <c r="B769" s="146"/>
      <c r="C769" s="148"/>
      <c r="D769" s="149"/>
      <c r="E769" s="150"/>
      <c r="F769" s="151"/>
    </row>
    <row r="770" spans="1:6">
      <c r="A770" s="147"/>
      <c r="B770" s="146"/>
      <c r="C770" s="148"/>
      <c r="D770" s="149"/>
      <c r="E770" s="150"/>
      <c r="F770" s="151"/>
    </row>
    <row r="771" spans="1:6">
      <c r="A771" s="147"/>
      <c r="B771" s="146"/>
      <c r="C771" s="148"/>
      <c r="D771" s="149"/>
      <c r="E771" s="150"/>
      <c r="F771" s="151"/>
    </row>
    <row r="772" spans="1:6">
      <c r="A772" s="147"/>
      <c r="B772" s="146"/>
      <c r="C772" s="148"/>
      <c r="D772" s="149"/>
      <c r="E772" s="150"/>
      <c r="F772" s="151"/>
    </row>
    <row r="773" spans="1:6">
      <c r="A773" s="147"/>
      <c r="B773" s="146"/>
      <c r="C773" s="148"/>
      <c r="D773" s="149"/>
      <c r="E773" s="150"/>
      <c r="F773" s="151"/>
    </row>
    <row r="774" spans="1:6">
      <c r="A774" s="147"/>
      <c r="B774" s="146"/>
      <c r="C774" s="148"/>
      <c r="D774" s="149"/>
      <c r="E774" s="150"/>
      <c r="F774" s="151"/>
    </row>
    <row r="775" spans="1:6">
      <c r="A775" s="147"/>
      <c r="B775" s="146"/>
      <c r="C775" s="148"/>
      <c r="D775" s="149"/>
      <c r="E775" s="150"/>
      <c r="F775" s="151"/>
    </row>
    <row r="776" spans="1:6">
      <c r="A776" s="147"/>
      <c r="B776" s="146"/>
      <c r="C776" s="148"/>
      <c r="D776" s="149"/>
      <c r="E776" s="150"/>
      <c r="F776" s="151"/>
    </row>
    <row r="777" spans="1:6">
      <c r="A777" s="147"/>
      <c r="B777" s="146"/>
      <c r="C777" s="148"/>
      <c r="D777" s="149"/>
      <c r="E777" s="150"/>
      <c r="F777" s="151"/>
    </row>
    <row r="778" spans="1:6">
      <c r="A778" s="147"/>
      <c r="B778" s="146"/>
      <c r="C778" s="148"/>
      <c r="D778" s="149"/>
      <c r="E778" s="150"/>
      <c r="F778" s="151"/>
    </row>
    <row r="779" spans="1:6">
      <c r="A779" s="147"/>
      <c r="B779" s="146"/>
      <c r="C779" s="148"/>
      <c r="D779" s="149"/>
      <c r="E779" s="150"/>
      <c r="F779" s="151"/>
    </row>
    <row r="780" spans="1:6">
      <c r="A780" s="147"/>
      <c r="B780" s="146"/>
      <c r="C780" s="148"/>
      <c r="D780" s="149"/>
      <c r="E780" s="150"/>
      <c r="F780" s="151"/>
    </row>
    <row r="781" spans="1:6">
      <c r="A781" s="147"/>
      <c r="B781" s="146"/>
      <c r="C781" s="148"/>
      <c r="D781" s="149"/>
      <c r="E781" s="150"/>
      <c r="F781" s="151"/>
    </row>
    <row r="782" spans="1:6">
      <c r="A782" s="147"/>
      <c r="B782" s="146"/>
      <c r="C782" s="148"/>
      <c r="D782" s="149"/>
      <c r="E782" s="150"/>
      <c r="F782" s="151"/>
    </row>
    <row r="783" spans="1:6">
      <c r="A783" s="147"/>
      <c r="B783" s="146"/>
      <c r="C783" s="148"/>
      <c r="D783" s="149"/>
      <c r="E783" s="150"/>
      <c r="F783" s="151"/>
    </row>
    <row r="784" spans="1:6">
      <c r="A784" s="147"/>
      <c r="B784" s="146"/>
      <c r="C784" s="148"/>
      <c r="D784" s="149"/>
      <c r="E784" s="150"/>
      <c r="F784" s="151"/>
    </row>
    <row r="785" spans="1:6">
      <c r="A785" s="147"/>
      <c r="B785" s="146"/>
      <c r="C785" s="148"/>
      <c r="D785" s="149"/>
      <c r="E785" s="150"/>
      <c r="F785" s="151"/>
    </row>
    <row r="786" spans="1:6">
      <c r="A786" s="147"/>
      <c r="B786" s="146"/>
      <c r="C786" s="148"/>
      <c r="D786" s="149"/>
      <c r="E786" s="150"/>
      <c r="F786" s="151"/>
    </row>
    <row r="787" spans="1:6">
      <c r="A787" s="147"/>
      <c r="B787" s="146"/>
      <c r="C787" s="148"/>
      <c r="D787" s="149"/>
      <c r="E787" s="150"/>
      <c r="F787" s="151"/>
    </row>
    <row r="788" spans="1:6">
      <c r="A788" s="147"/>
      <c r="B788" s="146"/>
      <c r="C788" s="148"/>
      <c r="D788" s="149"/>
      <c r="E788" s="150"/>
      <c r="F788" s="151"/>
    </row>
    <row r="789" spans="1:6">
      <c r="A789" s="147"/>
      <c r="B789" s="146"/>
      <c r="C789" s="148"/>
      <c r="D789" s="149"/>
      <c r="E789" s="150"/>
      <c r="F789" s="151"/>
    </row>
    <row r="790" spans="1:6">
      <c r="A790" s="147"/>
      <c r="B790" s="146"/>
      <c r="C790" s="148"/>
      <c r="D790" s="149"/>
      <c r="E790" s="150"/>
      <c r="F790" s="151"/>
    </row>
    <row r="791" spans="1:6">
      <c r="A791" s="147"/>
      <c r="B791" s="146"/>
      <c r="C791" s="148"/>
      <c r="D791" s="149"/>
      <c r="E791" s="150"/>
      <c r="F791" s="151"/>
    </row>
    <row r="792" spans="1:6">
      <c r="A792" s="147"/>
      <c r="B792" s="146"/>
      <c r="C792" s="148"/>
      <c r="D792" s="149"/>
      <c r="E792" s="150"/>
      <c r="F792" s="151"/>
    </row>
    <row r="793" spans="1:6">
      <c r="A793" s="147"/>
      <c r="B793" s="146"/>
      <c r="C793" s="148"/>
      <c r="D793" s="149"/>
      <c r="E793" s="150"/>
      <c r="F793" s="151"/>
    </row>
    <row r="794" spans="1:6">
      <c r="A794" s="147"/>
      <c r="B794" s="146"/>
      <c r="C794" s="148"/>
      <c r="D794" s="149"/>
      <c r="E794" s="150"/>
      <c r="F794" s="151"/>
    </row>
    <row r="795" spans="1:6">
      <c r="A795" s="147"/>
      <c r="B795" s="146"/>
      <c r="C795" s="148"/>
      <c r="D795" s="149"/>
      <c r="E795" s="150"/>
      <c r="F795" s="151"/>
    </row>
    <row r="796" spans="1:6">
      <c r="A796" s="147"/>
      <c r="B796" s="146"/>
      <c r="C796" s="148"/>
      <c r="D796" s="149"/>
      <c r="E796" s="150"/>
      <c r="F796" s="151"/>
    </row>
    <row r="797" spans="1:6">
      <c r="A797" s="147"/>
      <c r="B797" s="146"/>
      <c r="C797" s="148"/>
      <c r="D797" s="149"/>
      <c r="E797" s="150"/>
      <c r="F797" s="151"/>
    </row>
    <row r="798" spans="1:6">
      <c r="A798" s="147"/>
      <c r="B798" s="146"/>
      <c r="C798" s="148"/>
      <c r="D798" s="149"/>
      <c r="E798" s="150"/>
      <c r="F798" s="151"/>
    </row>
    <row r="799" spans="1:6">
      <c r="A799" s="147"/>
      <c r="B799" s="146"/>
      <c r="C799" s="148"/>
      <c r="D799" s="149"/>
      <c r="E799" s="150"/>
      <c r="F799" s="151"/>
    </row>
    <row r="800" spans="1:6">
      <c r="A800" s="147"/>
      <c r="B800" s="146"/>
      <c r="C800" s="148"/>
      <c r="D800" s="149"/>
      <c r="E800" s="150"/>
      <c r="F800" s="151"/>
    </row>
    <row r="801" spans="1:6">
      <c r="A801" s="147"/>
      <c r="B801" s="146"/>
      <c r="C801" s="148"/>
      <c r="D801" s="149"/>
      <c r="E801" s="150"/>
      <c r="F801" s="151"/>
    </row>
    <row r="802" spans="1:6">
      <c r="A802" s="147"/>
      <c r="B802" s="146"/>
      <c r="C802" s="148"/>
      <c r="D802" s="149"/>
      <c r="E802" s="150"/>
      <c r="F802" s="151"/>
    </row>
    <row r="803" spans="1:6">
      <c r="A803" s="147"/>
      <c r="B803" s="146"/>
      <c r="C803" s="148"/>
      <c r="D803" s="149"/>
      <c r="E803" s="150"/>
      <c r="F803" s="151"/>
    </row>
    <row r="804" spans="1:6">
      <c r="A804" s="147"/>
      <c r="B804" s="146"/>
      <c r="C804" s="148"/>
      <c r="D804" s="149"/>
      <c r="E804" s="150"/>
      <c r="F804" s="151"/>
    </row>
    <row r="805" spans="1:6">
      <c r="A805" s="147"/>
      <c r="B805" s="146"/>
      <c r="C805" s="148"/>
      <c r="D805" s="149"/>
      <c r="E805" s="150"/>
      <c r="F805" s="151"/>
    </row>
    <row r="806" spans="1:6">
      <c r="A806" s="147"/>
      <c r="B806" s="146"/>
      <c r="C806" s="148"/>
      <c r="D806" s="149"/>
      <c r="E806" s="150"/>
      <c r="F806" s="151"/>
    </row>
    <row r="807" spans="1:6">
      <c r="A807" s="147"/>
      <c r="B807" s="146"/>
      <c r="C807" s="148"/>
      <c r="D807" s="149"/>
      <c r="E807" s="150"/>
      <c r="F807" s="151"/>
    </row>
    <row r="808" spans="1:6">
      <c r="A808" s="147"/>
      <c r="B808" s="146"/>
      <c r="C808" s="148"/>
      <c r="D808" s="149"/>
      <c r="E808" s="150"/>
      <c r="F808" s="151"/>
    </row>
    <row r="809" spans="1:6">
      <c r="A809" s="147"/>
      <c r="B809" s="146"/>
      <c r="C809" s="148"/>
      <c r="D809" s="149"/>
      <c r="E809" s="150"/>
      <c r="F809" s="151"/>
    </row>
    <row r="810" spans="1:6">
      <c r="A810" s="147"/>
      <c r="B810" s="146"/>
      <c r="C810" s="148"/>
      <c r="D810" s="149"/>
      <c r="E810" s="150"/>
      <c r="F810" s="151"/>
    </row>
    <row r="811" spans="1:6">
      <c r="A811" s="147"/>
      <c r="B811" s="146"/>
      <c r="C811" s="148"/>
      <c r="D811" s="149"/>
      <c r="E811" s="150"/>
      <c r="F811" s="151"/>
    </row>
    <row r="812" spans="1:6">
      <c r="A812" s="147"/>
      <c r="B812" s="146"/>
      <c r="C812" s="148"/>
      <c r="D812" s="149"/>
      <c r="E812" s="150"/>
      <c r="F812" s="151"/>
    </row>
    <row r="813" spans="1:6">
      <c r="A813" s="147"/>
      <c r="B813" s="146"/>
      <c r="C813" s="148"/>
      <c r="D813" s="149"/>
      <c r="E813" s="150"/>
      <c r="F813" s="151"/>
    </row>
    <row r="814" spans="1:6">
      <c r="A814" s="147"/>
      <c r="B814" s="146"/>
      <c r="C814" s="148"/>
      <c r="D814" s="149"/>
      <c r="E814" s="150"/>
      <c r="F814" s="151"/>
    </row>
    <row r="815" spans="1:6">
      <c r="A815" s="147"/>
      <c r="B815" s="146"/>
      <c r="C815" s="148"/>
      <c r="D815" s="149"/>
      <c r="E815" s="150"/>
      <c r="F815" s="151"/>
    </row>
    <row r="816" spans="1:6">
      <c r="A816" s="147"/>
      <c r="B816" s="146"/>
      <c r="C816" s="148"/>
      <c r="D816" s="149"/>
      <c r="E816" s="150"/>
      <c r="F816" s="151"/>
    </row>
    <row r="817" spans="1:6">
      <c r="A817" s="147"/>
      <c r="B817" s="146"/>
      <c r="C817" s="148"/>
      <c r="D817" s="149"/>
      <c r="E817" s="150"/>
      <c r="F817" s="151"/>
    </row>
    <row r="818" spans="1:6">
      <c r="A818" s="147"/>
      <c r="B818" s="146"/>
      <c r="C818" s="148"/>
      <c r="D818" s="149"/>
      <c r="E818" s="150"/>
      <c r="F818" s="151"/>
    </row>
    <row r="819" spans="1:6">
      <c r="A819" s="147"/>
      <c r="B819" s="146"/>
      <c r="C819" s="148"/>
      <c r="D819" s="149"/>
      <c r="E819" s="150"/>
      <c r="F819" s="151"/>
    </row>
    <row r="820" spans="1:6">
      <c r="A820" s="147"/>
      <c r="B820" s="146"/>
      <c r="C820" s="148"/>
      <c r="D820" s="149"/>
      <c r="E820" s="150"/>
      <c r="F820" s="151"/>
    </row>
    <row r="821" spans="1:6">
      <c r="A821" s="147"/>
      <c r="B821" s="146"/>
      <c r="C821" s="148"/>
      <c r="D821" s="149"/>
      <c r="E821" s="150"/>
      <c r="F821" s="151"/>
    </row>
    <row r="822" spans="1:6">
      <c r="A822" s="147"/>
      <c r="B822" s="146"/>
      <c r="C822" s="148"/>
      <c r="D822" s="149"/>
      <c r="E822" s="150"/>
      <c r="F822" s="151"/>
    </row>
    <row r="823" spans="1:6">
      <c r="A823" s="147"/>
      <c r="B823" s="146"/>
      <c r="C823" s="148"/>
      <c r="D823" s="149"/>
      <c r="E823" s="150"/>
      <c r="F823" s="151"/>
    </row>
    <row r="824" spans="1:6">
      <c r="A824" s="147"/>
      <c r="B824" s="146"/>
      <c r="C824" s="148"/>
      <c r="D824" s="149"/>
      <c r="E824" s="150"/>
      <c r="F824" s="151"/>
    </row>
    <row r="825" spans="1:6">
      <c r="A825" s="147"/>
      <c r="B825" s="146"/>
      <c r="C825" s="148"/>
      <c r="D825" s="149"/>
      <c r="E825" s="150"/>
      <c r="F825" s="151"/>
    </row>
    <row r="826" spans="1:6">
      <c r="A826" s="147"/>
      <c r="B826" s="146"/>
      <c r="C826" s="148"/>
      <c r="D826" s="149"/>
      <c r="E826" s="150"/>
      <c r="F826" s="151"/>
    </row>
    <row r="827" spans="1:6">
      <c r="A827" s="147"/>
      <c r="B827" s="146"/>
      <c r="C827" s="148"/>
      <c r="D827" s="149"/>
      <c r="E827" s="150"/>
      <c r="F827" s="151"/>
    </row>
    <row r="828" spans="1:6">
      <c r="A828" s="147"/>
      <c r="B828" s="146"/>
      <c r="C828" s="148"/>
      <c r="D828" s="149"/>
      <c r="E828" s="150"/>
      <c r="F828" s="151"/>
    </row>
    <row r="829" spans="1:6">
      <c r="A829" s="147"/>
      <c r="B829" s="146"/>
      <c r="C829" s="148"/>
      <c r="D829" s="149"/>
      <c r="E829" s="150"/>
      <c r="F829" s="151"/>
    </row>
    <row r="830" spans="1:6">
      <c r="A830" s="147"/>
      <c r="B830" s="146"/>
      <c r="C830" s="148"/>
      <c r="D830" s="149"/>
      <c r="E830" s="150"/>
      <c r="F830" s="151"/>
    </row>
    <row r="831" spans="1:6">
      <c r="A831" s="147"/>
      <c r="B831" s="146"/>
      <c r="C831" s="148"/>
      <c r="D831" s="149"/>
      <c r="E831" s="150"/>
      <c r="F831" s="151"/>
    </row>
    <row r="832" spans="1:6">
      <c r="A832" s="147"/>
      <c r="B832" s="146"/>
      <c r="C832" s="148"/>
      <c r="D832" s="149"/>
      <c r="E832" s="150"/>
      <c r="F832" s="151"/>
    </row>
    <row r="833" spans="1:6">
      <c r="A833" s="147"/>
      <c r="B833" s="146"/>
      <c r="C833" s="148"/>
      <c r="D833" s="149"/>
      <c r="E833" s="150"/>
      <c r="F833" s="151"/>
    </row>
    <row r="834" spans="1:6">
      <c r="A834" s="147"/>
      <c r="B834" s="146"/>
      <c r="C834" s="148"/>
      <c r="D834" s="149"/>
      <c r="E834" s="150"/>
      <c r="F834" s="151"/>
    </row>
    <row r="835" spans="1:6">
      <c r="A835" s="147"/>
      <c r="B835" s="146"/>
      <c r="C835" s="148"/>
      <c r="D835" s="149"/>
      <c r="E835" s="150"/>
      <c r="F835" s="151"/>
    </row>
    <row r="836" spans="1:6">
      <c r="A836" s="147"/>
      <c r="B836" s="146"/>
      <c r="C836" s="148"/>
      <c r="D836" s="149"/>
      <c r="E836" s="150"/>
      <c r="F836" s="151"/>
    </row>
    <row r="837" spans="1:6">
      <c r="A837" s="147"/>
      <c r="B837" s="146"/>
      <c r="C837" s="148"/>
      <c r="D837" s="149"/>
      <c r="E837" s="150"/>
      <c r="F837" s="151"/>
    </row>
    <row r="838" spans="1:6">
      <c r="A838" s="147"/>
      <c r="B838" s="146"/>
      <c r="C838" s="148"/>
      <c r="D838" s="149"/>
      <c r="E838" s="150"/>
      <c r="F838" s="151"/>
    </row>
    <row r="839" spans="1:6">
      <c r="A839" s="147"/>
      <c r="B839" s="146"/>
      <c r="C839" s="148"/>
      <c r="D839" s="149"/>
      <c r="E839" s="150"/>
      <c r="F839" s="151"/>
    </row>
    <row r="840" spans="1:6">
      <c r="A840" s="147"/>
      <c r="B840" s="146"/>
      <c r="C840" s="148"/>
      <c r="D840" s="149"/>
      <c r="E840" s="150"/>
      <c r="F840" s="151"/>
    </row>
    <row r="841" spans="1:6">
      <c r="A841" s="147"/>
      <c r="B841" s="146"/>
      <c r="C841" s="148"/>
      <c r="D841" s="149"/>
      <c r="E841" s="150"/>
      <c r="F841" s="151"/>
    </row>
    <row r="842" spans="1:6">
      <c r="A842" s="147"/>
      <c r="B842" s="146"/>
      <c r="C842" s="148"/>
      <c r="D842" s="149"/>
      <c r="E842" s="150"/>
      <c r="F842" s="151"/>
    </row>
    <row r="843" spans="1:6">
      <c r="A843" s="147"/>
      <c r="B843" s="146"/>
      <c r="C843" s="148"/>
      <c r="D843" s="149"/>
      <c r="E843" s="150"/>
      <c r="F843" s="151"/>
    </row>
    <row r="844" spans="1:6">
      <c r="A844" s="147"/>
      <c r="B844" s="146"/>
      <c r="C844" s="148"/>
      <c r="D844" s="149"/>
      <c r="E844" s="150"/>
      <c r="F844" s="151"/>
    </row>
    <row r="845" spans="1:6">
      <c r="A845" s="147"/>
      <c r="B845" s="146"/>
      <c r="C845" s="148"/>
      <c r="D845" s="149"/>
      <c r="E845" s="150"/>
      <c r="F845" s="151"/>
    </row>
    <row r="846" spans="1:6">
      <c r="A846" s="147"/>
      <c r="B846" s="146"/>
      <c r="C846" s="148"/>
      <c r="D846" s="149"/>
      <c r="E846" s="150"/>
      <c r="F846" s="151"/>
    </row>
    <row r="847" spans="1:6">
      <c r="A847" s="147"/>
      <c r="B847" s="146"/>
      <c r="C847" s="148"/>
      <c r="D847" s="149"/>
      <c r="E847" s="150"/>
      <c r="F847" s="151"/>
    </row>
    <row r="848" spans="1:6">
      <c r="A848" s="147"/>
      <c r="B848" s="146"/>
      <c r="C848" s="148"/>
      <c r="D848" s="149"/>
      <c r="E848" s="150"/>
      <c r="F848" s="151"/>
    </row>
    <row r="849" spans="1:6">
      <c r="A849" s="147"/>
      <c r="B849" s="146"/>
      <c r="C849" s="148"/>
      <c r="D849" s="149"/>
      <c r="E849" s="150"/>
      <c r="F849" s="151"/>
    </row>
    <row r="850" spans="1:6">
      <c r="A850" s="147"/>
      <c r="B850" s="146"/>
      <c r="C850" s="148"/>
      <c r="D850" s="149"/>
      <c r="E850" s="150"/>
      <c r="F850" s="151"/>
    </row>
    <row r="851" spans="1:6">
      <c r="A851" s="147"/>
      <c r="B851" s="146"/>
      <c r="C851" s="148"/>
      <c r="D851" s="149"/>
      <c r="E851" s="150"/>
      <c r="F851" s="151"/>
    </row>
    <row r="852" spans="1:6">
      <c r="A852" s="147"/>
      <c r="B852" s="146"/>
      <c r="C852" s="148"/>
      <c r="D852" s="149"/>
      <c r="E852" s="150"/>
      <c r="F852" s="151"/>
    </row>
    <row r="853" spans="1:6">
      <c r="A853" s="147"/>
      <c r="B853" s="146"/>
      <c r="C853" s="148"/>
      <c r="D853" s="149"/>
      <c r="E853" s="150"/>
      <c r="F853" s="151"/>
    </row>
    <row r="854" spans="1:6">
      <c r="A854" s="147"/>
      <c r="B854" s="146"/>
      <c r="C854" s="148"/>
      <c r="D854" s="149"/>
      <c r="E854" s="150"/>
      <c r="F854" s="151"/>
    </row>
    <row r="855" spans="1:6">
      <c r="A855" s="147"/>
      <c r="B855" s="146"/>
      <c r="C855" s="148"/>
      <c r="D855" s="149"/>
      <c r="E855" s="150"/>
      <c r="F855" s="151"/>
    </row>
    <row r="856" spans="1:6">
      <c r="A856" s="147"/>
      <c r="B856" s="146"/>
      <c r="C856" s="148"/>
      <c r="D856" s="149"/>
      <c r="E856" s="150"/>
      <c r="F856" s="151"/>
    </row>
    <row r="857" spans="1:6">
      <c r="A857" s="147"/>
      <c r="B857" s="146"/>
      <c r="C857" s="148"/>
      <c r="D857" s="149"/>
      <c r="E857" s="150"/>
      <c r="F857" s="151"/>
    </row>
    <row r="858" spans="1:6">
      <c r="A858" s="147"/>
      <c r="B858" s="146"/>
      <c r="C858" s="148"/>
      <c r="D858" s="149"/>
      <c r="E858" s="150"/>
      <c r="F858" s="151"/>
    </row>
    <row r="859" spans="1:6">
      <c r="A859" s="147"/>
      <c r="B859" s="146"/>
      <c r="C859" s="148"/>
      <c r="D859" s="149"/>
      <c r="E859" s="150"/>
      <c r="F859" s="151"/>
    </row>
    <row r="860" spans="1:6">
      <c r="A860" s="147"/>
      <c r="B860" s="146"/>
      <c r="C860" s="148"/>
      <c r="D860" s="149"/>
      <c r="E860" s="150"/>
      <c r="F860" s="151"/>
    </row>
    <row r="861" spans="1:6">
      <c r="A861" s="147"/>
      <c r="B861" s="146"/>
      <c r="C861" s="148"/>
      <c r="D861" s="149"/>
      <c r="E861" s="150"/>
      <c r="F861" s="151"/>
    </row>
    <row r="862" spans="1:6">
      <c r="A862" s="147"/>
      <c r="B862" s="146"/>
      <c r="C862" s="148"/>
      <c r="D862" s="149"/>
      <c r="E862" s="150"/>
      <c r="F862" s="151"/>
    </row>
    <row r="863" spans="1:6">
      <c r="A863" s="147"/>
      <c r="B863" s="146"/>
      <c r="C863" s="148"/>
      <c r="D863" s="149"/>
      <c r="E863" s="150"/>
      <c r="F863" s="151"/>
    </row>
    <row r="864" spans="1:6">
      <c r="A864" s="147"/>
      <c r="B864" s="146"/>
      <c r="C864" s="148"/>
      <c r="D864" s="149"/>
      <c r="E864" s="150"/>
      <c r="F864" s="151"/>
    </row>
    <row r="865" spans="1:6">
      <c r="A865" s="147"/>
      <c r="B865" s="146"/>
      <c r="C865" s="148"/>
      <c r="D865" s="149"/>
      <c r="E865" s="150"/>
      <c r="F865" s="151"/>
    </row>
    <row r="866" spans="1:6">
      <c r="A866" s="147"/>
      <c r="B866" s="146"/>
      <c r="C866" s="148"/>
      <c r="D866" s="149"/>
      <c r="E866" s="150"/>
      <c r="F866" s="151"/>
    </row>
    <row r="867" spans="1:6">
      <c r="A867" s="147"/>
      <c r="B867" s="146"/>
      <c r="C867" s="148"/>
      <c r="D867" s="149"/>
      <c r="E867" s="150"/>
      <c r="F867" s="151"/>
    </row>
    <row r="868" spans="1:6">
      <c r="A868" s="147"/>
      <c r="B868" s="146"/>
      <c r="C868" s="148"/>
      <c r="D868" s="149"/>
      <c r="E868" s="150"/>
      <c r="F868" s="151"/>
    </row>
    <row r="869" spans="1:6">
      <c r="A869" s="147"/>
      <c r="B869" s="146"/>
      <c r="C869" s="148"/>
      <c r="D869" s="149"/>
      <c r="E869" s="150"/>
      <c r="F869" s="151"/>
    </row>
    <row r="870" spans="1:6">
      <c r="A870" s="147"/>
      <c r="B870" s="146"/>
      <c r="C870" s="148"/>
      <c r="D870" s="149"/>
      <c r="E870" s="150"/>
      <c r="F870" s="151"/>
    </row>
    <row r="871" spans="1:6">
      <c r="A871" s="147"/>
      <c r="B871" s="146"/>
      <c r="C871" s="148"/>
      <c r="D871" s="149"/>
      <c r="E871" s="150"/>
      <c r="F871" s="151"/>
    </row>
    <row r="872" spans="1:6">
      <c r="A872" s="147"/>
      <c r="B872" s="146"/>
      <c r="C872" s="148"/>
      <c r="D872" s="149"/>
      <c r="E872" s="150"/>
      <c r="F872" s="151"/>
    </row>
    <row r="873" spans="1:6">
      <c r="A873" s="147"/>
      <c r="B873" s="146"/>
      <c r="C873" s="148"/>
      <c r="D873" s="149"/>
      <c r="E873" s="150"/>
      <c r="F873" s="151"/>
    </row>
    <row r="874" spans="1:6">
      <c r="A874" s="147"/>
      <c r="B874" s="146"/>
      <c r="C874" s="148"/>
      <c r="D874" s="149"/>
      <c r="E874" s="150"/>
      <c r="F874" s="151"/>
    </row>
    <row r="875" spans="1:6">
      <c r="A875" s="147"/>
      <c r="B875" s="146"/>
      <c r="C875" s="148"/>
      <c r="D875" s="149"/>
      <c r="E875" s="150"/>
      <c r="F875" s="151"/>
    </row>
    <row r="876" spans="1:6">
      <c r="A876" s="147"/>
      <c r="B876" s="146"/>
      <c r="C876" s="148"/>
      <c r="D876" s="149"/>
      <c r="E876" s="150"/>
      <c r="F876" s="151"/>
    </row>
    <row r="877" spans="1:6">
      <c r="A877" s="147"/>
      <c r="B877" s="146"/>
      <c r="C877" s="148"/>
      <c r="D877" s="149"/>
      <c r="E877" s="150"/>
      <c r="F877" s="151"/>
    </row>
    <row r="878" spans="1:6">
      <c r="A878" s="147"/>
      <c r="B878" s="146"/>
      <c r="C878" s="148"/>
      <c r="D878" s="149"/>
      <c r="E878" s="150"/>
      <c r="F878" s="151"/>
    </row>
    <row r="879" spans="1:6">
      <c r="A879" s="147"/>
      <c r="B879" s="146"/>
      <c r="C879" s="148"/>
      <c r="D879" s="149"/>
      <c r="E879" s="150"/>
      <c r="F879" s="151"/>
    </row>
    <row r="880" spans="1:6">
      <c r="A880" s="147"/>
      <c r="B880" s="146"/>
      <c r="C880" s="148"/>
      <c r="D880" s="149"/>
      <c r="E880" s="150"/>
      <c r="F880" s="151"/>
    </row>
    <row r="881" spans="1:6">
      <c r="A881" s="147"/>
      <c r="B881" s="146"/>
      <c r="C881" s="148"/>
      <c r="D881" s="149"/>
      <c r="E881" s="150"/>
      <c r="F881" s="151"/>
    </row>
    <row r="882" spans="1:6">
      <c r="A882" s="147"/>
      <c r="B882" s="146"/>
      <c r="C882" s="148"/>
      <c r="D882" s="149"/>
      <c r="E882" s="150"/>
      <c r="F882" s="151"/>
    </row>
    <row r="883" spans="1:6">
      <c r="A883" s="147"/>
      <c r="B883" s="146"/>
      <c r="C883" s="148"/>
      <c r="D883" s="149"/>
      <c r="E883" s="150"/>
      <c r="F883" s="151"/>
    </row>
    <row r="884" spans="1:6">
      <c r="A884" s="147"/>
      <c r="B884" s="146"/>
      <c r="C884" s="148"/>
      <c r="D884" s="149"/>
      <c r="E884" s="150"/>
      <c r="F884" s="151"/>
    </row>
    <row r="885" spans="1:6">
      <c r="A885" s="147"/>
      <c r="B885" s="146"/>
      <c r="C885" s="148"/>
      <c r="D885" s="149"/>
      <c r="E885" s="150"/>
      <c r="F885" s="151"/>
    </row>
    <row r="886" spans="1:6">
      <c r="A886" s="147"/>
      <c r="B886" s="146"/>
      <c r="C886" s="148"/>
      <c r="D886" s="149"/>
      <c r="E886" s="150"/>
      <c r="F886" s="151"/>
    </row>
    <row r="887" spans="1:6">
      <c r="A887" s="147"/>
      <c r="B887" s="146"/>
      <c r="C887" s="148"/>
      <c r="D887" s="149"/>
      <c r="E887" s="150"/>
      <c r="F887" s="151"/>
    </row>
    <row r="888" spans="1:6">
      <c r="A888" s="147"/>
      <c r="B888" s="146"/>
      <c r="C888" s="148"/>
      <c r="D888" s="149"/>
      <c r="E888" s="150"/>
      <c r="F888" s="151"/>
    </row>
    <row r="889" spans="1:6">
      <c r="A889" s="147"/>
      <c r="B889" s="146"/>
      <c r="C889" s="148"/>
      <c r="D889" s="149"/>
      <c r="E889" s="150"/>
      <c r="F889" s="151"/>
    </row>
    <row r="890" spans="1:6">
      <c r="A890" s="147"/>
      <c r="B890" s="146"/>
      <c r="C890" s="148"/>
      <c r="D890" s="149"/>
      <c r="E890" s="150"/>
      <c r="F890" s="151"/>
    </row>
    <row r="891" spans="1:6">
      <c r="A891" s="147"/>
      <c r="B891" s="146"/>
      <c r="C891" s="148"/>
      <c r="D891" s="149"/>
      <c r="E891" s="150"/>
      <c r="F891" s="151"/>
    </row>
    <row r="892" spans="1:6">
      <c r="A892" s="147"/>
      <c r="B892" s="146"/>
      <c r="C892" s="148"/>
      <c r="D892" s="149"/>
      <c r="E892" s="150"/>
      <c r="F892" s="151"/>
    </row>
    <row r="893" spans="1:6">
      <c r="A893" s="147"/>
      <c r="B893" s="146"/>
      <c r="C893" s="148"/>
      <c r="D893" s="149"/>
      <c r="E893" s="150"/>
      <c r="F893" s="151"/>
    </row>
    <row r="894" spans="1:6">
      <c r="A894" s="147"/>
      <c r="B894" s="146"/>
      <c r="C894" s="148"/>
      <c r="D894" s="149"/>
      <c r="E894" s="150"/>
      <c r="F894" s="151"/>
    </row>
    <row r="895" spans="1:6">
      <c r="A895" s="147"/>
      <c r="B895" s="146"/>
      <c r="C895" s="148"/>
      <c r="D895" s="149"/>
      <c r="E895" s="150"/>
      <c r="F895" s="151"/>
    </row>
    <row r="896" spans="1:6">
      <c r="A896" s="147"/>
      <c r="B896" s="146"/>
      <c r="C896" s="148"/>
      <c r="D896" s="149"/>
      <c r="E896" s="150"/>
      <c r="F896" s="151"/>
    </row>
    <row r="897" spans="1:6">
      <c r="A897" s="147"/>
      <c r="B897" s="146"/>
      <c r="C897" s="148"/>
      <c r="D897" s="149"/>
      <c r="E897" s="150"/>
      <c r="F897" s="151"/>
    </row>
    <row r="898" spans="1:6">
      <c r="A898" s="147"/>
      <c r="B898" s="146"/>
      <c r="C898" s="148"/>
      <c r="D898" s="149"/>
      <c r="E898" s="150"/>
      <c r="F898" s="151"/>
    </row>
    <row r="899" spans="1:6">
      <c r="A899" s="147"/>
      <c r="B899" s="146"/>
      <c r="C899" s="148"/>
      <c r="D899" s="149"/>
      <c r="E899" s="150"/>
      <c r="F899" s="151"/>
    </row>
    <row r="900" spans="1:6">
      <c r="A900" s="147"/>
      <c r="B900" s="146"/>
      <c r="C900" s="148"/>
      <c r="D900" s="149"/>
      <c r="E900" s="150"/>
      <c r="F900" s="151"/>
    </row>
    <row r="901" spans="1:6">
      <c r="A901" s="147"/>
      <c r="B901" s="146"/>
      <c r="C901" s="148"/>
      <c r="D901" s="149"/>
      <c r="E901" s="150"/>
      <c r="F901" s="151"/>
    </row>
    <row r="902" spans="1:6">
      <c r="A902" s="147"/>
      <c r="B902" s="146"/>
      <c r="C902" s="148"/>
      <c r="D902" s="149"/>
      <c r="E902" s="150"/>
      <c r="F902" s="151"/>
    </row>
    <row r="903" spans="1:6">
      <c r="A903" s="147"/>
      <c r="B903" s="146"/>
      <c r="C903" s="148"/>
      <c r="D903" s="149"/>
      <c r="E903" s="150"/>
      <c r="F903" s="151"/>
    </row>
    <row r="904" spans="1:6">
      <c r="A904" s="147"/>
      <c r="B904" s="146"/>
      <c r="C904" s="148"/>
      <c r="D904" s="149"/>
      <c r="E904" s="150"/>
      <c r="F904" s="151"/>
    </row>
    <row r="905" spans="1:6">
      <c r="A905" s="147"/>
      <c r="B905" s="146"/>
      <c r="C905" s="148"/>
      <c r="D905" s="149"/>
      <c r="E905" s="150"/>
      <c r="F905" s="151"/>
    </row>
    <row r="906" spans="1:6">
      <c r="A906" s="147"/>
      <c r="B906" s="146"/>
      <c r="C906" s="148"/>
      <c r="D906" s="149"/>
      <c r="E906" s="150"/>
      <c r="F906" s="151"/>
    </row>
    <row r="907" spans="1:6">
      <c r="A907" s="147"/>
      <c r="B907" s="146"/>
      <c r="C907" s="148"/>
      <c r="D907" s="149"/>
      <c r="E907" s="150"/>
      <c r="F907" s="151"/>
    </row>
    <row r="908" spans="1:6">
      <c r="A908" s="147"/>
      <c r="B908" s="146"/>
      <c r="C908" s="148"/>
      <c r="D908" s="149"/>
      <c r="E908" s="150"/>
      <c r="F908" s="151"/>
    </row>
    <row r="909" spans="1:6">
      <c r="A909" s="147"/>
      <c r="B909" s="146"/>
      <c r="C909" s="148"/>
      <c r="D909" s="149"/>
      <c r="E909" s="150"/>
      <c r="F909" s="151"/>
    </row>
    <row r="910" spans="1:6">
      <c r="A910" s="147"/>
      <c r="B910" s="146"/>
      <c r="C910" s="148"/>
      <c r="D910" s="149"/>
      <c r="E910" s="150"/>
      <c r="F910" s="151"/>
    </row>
    <row r="911" spans="1:6">
      <c r="A911" s="147"/>
      <c r="B911" s="146"/>
      <c r="C911" s="148"/>
      <c r="D911" s="149"/>
      <c r="E911" s="150"/>
      <c r="F911" s="151"/>
    </row>
    <row r="912" spans="1:6">
      <c r="A912" s="147"/>
      <c r="B912" s="146"/>
      <c r="C912" s="148"/>
      <c r="D912" s="149"/>
      <c r="E912" s="150"/>
      <c r="F912" s="151"/>
    </row>
    <row r="913" spans="1:6">
      <c r="A913" s="147"/>
      <c r="B913" s="146"/>
      <c r="C913" s="148"/>
      <c r="D913" s="149"/>
      <c r="E913" s="150"/>
      <c r="F913" s="151"/>
    </row>
    <row r="914" spans="1:6">
      <c r="A914" s="147"/>
      <c r="B914" s="146"/>
      <c r="C914" s="148"/>
      <c r="D914" s="149"/>
      <c r="E914" s="150"/>
      <c r="F914" s="151"/>
    </row>
    <row r="915" spans="1:6">
      <c r="A915" s="147"/>
      <c r="B915" s="146"/>
      <c r="C915" s="148"/>
      <c r="D915" s="149"/>
      <c r="E915" s="150"/>
      <c r="F915" s="151"/>
    </row>
    <row r="916" spans="1:6">
      <c r="A916" s="147"/>
      <c r="B916" s="146"/>
      <c r="C916" s="148"/>
      <c r="D916" s="149"/>
      <c r="E916" s="150"/>
      <c r="F916" s="151"/>
    </row>
    <row r="917" spans="1:6">
      <c r="A917" s="147"/>
      <c r="B917" s="146"/>
      <c r="C917" s="148"/>
      <c r="D917" s="149"/>
      <c r="E917" s="150"/>
      <c r="F917" s="151"/>
    </row>
    <row r="918" spans="1:6">
      <c r="A918" s="147"/>
      <c r="B918" s="146"/>
      <c r="C918" s="148"/>
      <c r="D918" s="149"/>
      <c r="E918" s="150"/>
      <c r="F918" s="151"/>
    </row>
    <row r="919" spans="1:6">
      <c r="A919" s="147"/>
      <c r="B919" s="146"/>
      <c r="C919" s="148"/>
      <c r="D919" s="149"/>
      <c r="E919" s="150"/>
      <c r="F919" s="151"/>
    </row>
    <row r="920" spans="1:6">
      <c r="A920" s="147"/>
      <c r="B920" s="146"/>
      <c r="C920" s="148"/>
      <c r="D920" s="149"/>
      <c r="E920" s="150"/>
      <c r="F920" s="151"/>
    </row>
    <row r="921" spans="1:6">
      <c r="A921" s="147"/>
      <c r="B921" s="146"/>
      <c r="C921" s="148"/>
      <c r="D921" s="149"/>
      <c r="E921" s="150"/>
      <c r="F921" s="151"/>
    </row>
    <row r="922" spans="1:6">
      <c r="A922" s="147"/>
      <c r="B922" s="146"/>
      <c r="C922" s="148"/>
      <c r="D922" s="149"/>
      <c r="E922" s="150"/>
      <c r="F922" s="151"/>
    </row>
    <row r="923" spans="1:6">
      <c r="A923" s="147"/>
      <c r="B923" s="146"/>
      <c r="C923" s="148"/>
      <c r="D923" s="149"/>
      <c r="E923" s="150"/>
      <c r="F923" s="151"/>
    </row>
    <row r="924" spans="1:6">
      <c r="A924" s="147"/>
      <c r="B924" s="146"/>
      <c r="C924" s="148"/>
      <c r="D924" s="149"/>
      <c r="E924" s="150"/>
      <c r="F924" s="151"/>
    </row>
    <row r="925" spans="1:6">
      <c r="A925" s="147"/>
      <c r="B925" s="146"/>
      <c r="C925" s="148"/>
      <c r="D925" s="149"/>
      <c r="E925" s="150"/>
      <c r="F925" s="151"/>
    </row>
    <row r="926" spans="1:6">
      <c r="A926" s="147"/>
      <c r="B926" s="146"/>
      <c r="C926" s="148"/>
      <c r="D926" s="149"/>
      <c r="E926" s="150"/>
      <c r="F926" s="151"/>
    </row>
    <row r="927" spans="1:6">
      <c r="A927" s="147"/>
      <c r="B927" s="146"/>
      <c r="C927" s="148"/>
      <c r="D927" s="149"/>
      <c r="E927" s="150"/>
      <c r="F927" s="151"/>
    </row>
    <row r="928" spans="1:6">
      <c r="A928" s="147"/>
      <c r="B928" s="146"/>
      <c r="C928" s="148"/>
      <c r="D928" s="149"/>
      <c r="E928" s="150"/>
      <c r="F928" s="151"/>
    </row>
    <row r="929" spans="1:6">
      <c r="A929" s="147"/>
      <c r="B929" s="146"/>
      <c r="C929" s="148"/>
      <c r="D929" s="149"/>
      <c r="E929" s="150"/>
      <c r="F929" s="151"/>
    </row>
    <row r="930" spans="1:6">
      <c r="A930" s="147"/>
      <c r="B930" s="146"/>
      <c r="C930" s="148"/>
      <c r="D930" s="149"/>
      <c r="E930" s="150"/>
      <c r="F930" s="151"/>
    </row>
    <row r="931" spans="1:6">
      <c r="A931" s="147"/>
      <c r="B931" s="146"/>
      <c r="C931" s="148"/>
      <c r="D931" s="149"/>
      <c r="E931" s="150"/>
      <c r="F931" s="151"/>
    </row>
    <row r="932" spans="1:6">
      <c r="A932" s="147"/>
      <c r="B932" s="146"/>
      <c r="C932" s="148"/>
      <c r="D932" s="149"/>
      <c r="E932" s="150"/>
      <c r="F932" s="151"/>
    </row>
    <row r="933" spans="1:6">
      <c r="A933" s="147"/>
      <c r="B933" s="146"/>
      <c r="C933" s="148"/>
      <c r="D933" s="149"/>
      <c r="E933" s="150"/>
      <c r="F933" s="151"/>
    </row>
    <row r="934" spans="1:6">
      <c r="A934" s="147"/>
      <c r="B934" s="146"/>
      <c r="C934" s="148"/>
      <c r="D934" s="149"/>
      <c r="E934" s="150"/>
      <c r="F934" s="151"/>
    </row>
    <row r="935" spans="1:6">
      <c r="A935" s="147"/>
      <c r="B935" s="146"/>
      <c r="C935" s="148"/>
      <c r="D935" s="149"/>
      <c r="E935" s="150"/>
      <c r="F935" s="151"/>
    </row>
    <row r="936" spans="1:6">
      <c r="A936" s="147"/>
      <c r="B936" s="146"/>
      <c r="C936" s="148"/>
      <c r="D936" s="149"/>
      <c r="E936" s="150"/>
      <c r="F936" s="151"/>
    </row>
    <row r="937" spans="1:6">
      <c r="A937" s="147"/>
      <c r="B937" s="146"/>
      <c r="C937" s="148"/>
      <c r="D937" s="149"/>
      <c r="E937" s="150"/>
      <c r="F937" s="151"/>
    </row>
    <row r="938" spans="1:6">
      <c r="A938" s="147"/>
      <c r="B938" s="146"/>
      <c r="C938" s="148"/>
      <c r="D938" s="149"/>
      <c r="E938" s="150"/>
      <c r="F938" s="151"/>
    </row>
    <row r="939" spans="1:6">
      <c r="A939" s="147"/>
      <c r="B939" s="146"/>
      <c r="C939" s="148"/>
      <c r="D939" s="149"/>
      <c r="E939" s="150"/>
      <c r="F939" s="151"/>
    </row>
    <row r="940" spans="1:6">
      <c r="A940" s="147"/>
      <c r="B940" s="146"/>
      <c r="C940" s="148"/>
      <c r="D940" s="149"/>
      <c r="E940" s="150"/>
      <c r="F940" s="151"/>
    </row>
    <row r="941" spans="1:6">
      <c r="A941" s="147"/>
      <c r="B941" s="146"/>
      <c r="C941" s="148"/>
      <c r="D941" s="149"/>
      <c r="E941" s="150"/>
      <c r="F941" s="151"/>
    </row>
    <row r="942" spans="1:6">
      <c r="A942" s="147"/>
      <c r="B942" s="146"/>
      <c r="C942" s="148"/>
      <c r="D942" s="149"/>
      <c r="E942" s="150"/>
      <c r="F942" s="151"/>
    </row>
    <row r="943" spans="1:6">
      <c r="A943" s="147"/>
      <c r="B943" s="146"/>
      <c r="C943" s="148"/>
      <c r="D943" s="149"/>
      <c r="E943" s="150"/>
      <c r="F943" s="151"/>
    </row>
    <row r="944" spans="1:6">
      <c r="A944" s="147"/>
      <c r="B944" s="146"/>
      <c r="C944" s="148"/>
      <c r="D944" s="149"/>
      <c r="E944" s="150"/>
      <c r="F944" s="151"/>
    </row>
    <row r="945" spans="1:6">
      <c r="A945" s="147"/>
      <c r="B945" s="146"/>
      <c r="C945" s="148"/>
      <c r="D945" s="149"/>
      <c r="E945" s="150"/>
      <c r="F945" s="151"/>
    </row>
    <row r="946" spans="1:6">
      <c r="A946" s="147"/>
      <c r="B946" s="146"/>
      <c r="C946" s="148"/>
      <c r="D946" s="149"/>
      <c r="E946" s="150"/>
      <c r="F946" s="151"/>
    </row>
    <row r="947" spans="1:6">
      <c r="A947" s="147"/>
      <c r="B947" s="146"/>
      <c r="C947" s="148"/>
      <c r="D947" s="149"/>
      <c r="E947" s="150"/>
      <c r="F947" s="151"/>
    </row>
    <row r="948" spans="1:6">
      <c r="A948" s="147"/>
      <c r="B948" s="146"/>
      <c r="C948" s="148"/>
      <c r="D948" s="149"/>
      <c r="E948" s="150"/>
      <c r="F948" s="151"/>
    </row>
    <row r="949" spans="1:6">
      <c r="A949" s="147"/>
      <c r="B949" s="146"/>
      <c r="C949" s="148"/>
      <c r="D949" s="149"/>
      <c r="E949" s="150"/>
      <c r="F949" s="151"/>
    </row>
    <row r="950" spans="1:6">
      <c r="A950" s="147"/>
      <c r="B950" s="146"/>
      <c r="C950" s="148"/>
      <c r="D950" s="149"/>
      <c r="E950" s="150"/>
      <c r="F950" s="151"/>
    </row>
    <row r="951" spans="1:6">
      <c r="A951" s="147"/>
      <c r="B951" s="146"/>
      <c r="C951" s="148"/>
      <c r="D951" s="149"/>
      <c r="E951" s="150"/>
      <c r="F951" s="151"/>
    </row>
    <row r="952" spans="1:6">
      <c r="A952" s="147"/>
      <c r="B952" s="146"/>
      <c r="C952" s="148"/>
      <c r="D952" s="149"/>
      <c r="E952" s="150"/>
      <c r="F952" s="151"/>
    </row>
    <row r="953" spans="1:6">
      <c r="A953" s="147"/>
      <c r="B953" s="146"/>
      <c r="C953" s="148"/>
      <c r="D953" s="149"/>
      <c r="E953" s="150"/>
      <c r="F953" s="151"/>
    </row>
    <row r="954" spans="1:6">
      <c r="A954" s="147"/>
      <c r="B954" s="146"/>
      <c r="C954" s="148"/>
      <c r="D954" s="149"/>
      <c r="E954" s="150"/>
      <c r="F954" s="151"/>
    </row>
    <row r="955" spans="1:6">
      <c r="A955" s="147"/>
      <c r="B955" s="146"/>
      <c r="C955" s="148"/>
      <c r="D955" s="149"/>
      <c r="E955" s="150"/>
      <c r="F955" s="151"/>
    </row>
    <row r="956" spans="1:6">
      <c r="A956" s="147"/>
      <c r="B956" s="146"/>
      <c r="C956" s="148"/>
      <c r="D956" s="149"/>
      <c r="E956" s="150"/>
      <c r="F956" s="151"/>
    </row>
    <row r="957" spans="1:6">
      <c r="A957" s="147"/>
      <c r="B957" s="146"/>
      <c r="C957" s="148"/>
      <c r="D957" s="149"/>
      <c r="E957" s="150"/>
      <c r="F957" s="151"/>
    </row>
    <row r="958" spans="1:6">
      <c r="A958" s="147"/>
      <c r="B958" s="146"/>
      <c r="C958" s="148"/>
      <c r="D958" s="149"/>
      <c r="E958" s="150"/>
      <c r="F958" s="151"/>
    </row>
    <row r="959" spans="1:6">
      <c r="A959" s="147"/>
      <c r="B959" s="146"/>
      <c r="C959" s="148"/>
      <c r="D959" s="149"/>
      <c r="E959" s="150"/>
      <c r="F959" s="151"/>
    </row>
    <row r="960" spans="1:6">
      <c r="A960" s="147"/>
      <c r="B960" s="146"/>
      <c r="C960" s="148"/>
      <c r="D960" s="149"/>
      <c r="E960" s="150"/>
      <c r="F960" s="151"/>
    </row>
    <row r="961" spans="1:6">
      <c r="A961" s="147"/>
      <c r="B961" s="146"/>
      <c r="C961" s="148"/>
      <c r="D961" s="149"/>
      <c r="E961" s="150"/>
      <c r="F961" s="151"/>
    </row>
    <row r="962" spans="1:6">
      <c r="A962" s="147"/>
      <c r="B962" s="146"/>
      <c r="C962" s="148"/>
      <c r="D962" s="149"/>
      <c r="E962" s="150"/>
      <c r="F962" s="151"/>
    </row>
    <row r="963" spans="1:6">
      <c r="A963" s="147"/>
      <c r="B963" s="146"/>
      <c r="C963" s="148"/>
      <c r="D963" s="149"/>
      <c r="E963" s="150"/>
      <c r="F963" s="151"/>
    </row>
    <row r="964" spans="1:6">
      <c r="A964" s="147"/>
      <c r="B964" s="146"/>
      <c r="C964" s="148"/>
      <c r="D964" s="149"/>
      <c r="E964" s="150"/>
      <c r="F964" s="151"/>
    </row>
    <row r="965" spans="1:6">
      <c r="A965" s="147"/>
      <c r="B965" s="146"/>
      <c r="C965" s="148"/>
      <c r="D965" s="149"/>
      <c r="E965" s="150"/>
      <c r="F965" s="151"/>
    </row>
    <row r="966" spans="1:6">
      <c r="A966" s="147"/>
      <c r="B966" s="146"/>
      <c r="C966" s="148"/>
      <c r="D966" s="149"/>
      <c r="E966" s="150"/>
      <c r="F966" s="151"/>
    </row>
    <row r="967" spans="1:6">
      <c r="A967" s="147"/>
      <c r="B967" s="146"/>
      <c r="C967" s="148"/>
      <c r="D967" s="149"/>
      <c r="E967" s="150"/>
      <c r="F967" s="151"/>
    </row>
    <row r="968" spans="1:6">
      <c r="A968" s="147"/>
      <c r="B968" s="146"/>
      <c r="C968" s="148"/>
      <c r="D968" s="149"/>
      <c r="E968" s="150"/>
      <c r="F968" s="151"/>
    </row>
    <row r="969" spans="1:6">
      <c r="A969" s="147"/>
      <c r="B969" s="146"/>
      <c r="C969" s="148"/>
      <c r="D969" s="149"/>
      <c r="E969" s="150"/>
      <c r="F969" s="151"/>
    </row>
    <row r="970" spans="1:6">
      <c r="A970" s="147"/>
      <c r="B970" s="146"/>
      <c r="C970" s="148"/>
      <c r="D970" s="149"/>
      <c r="E970" s="150"/>
      <c r="F970" s="151"/>
    </row>
    <row r="971" spans="1:6">
      <c r="A971" s="147"/>
      <c r="B971" s="146"/>
      <c r="C971" s="148"/>
      <c r="D971" s="149"/>
      <c r="E971" s="150"/>
      <c r="F971" s="151"/>
    </row>
    <row r="972" spans="1:6">
      <c r="A972" s="147"/>
      <c r="B972" s="146"/>
      <c r="C972" s="148"/>
      <c r="D972" s="149"/>
      <c r="E972" s="150"/>
      <c r="F972" s="151"/>
    </row>
    <row r="973" spans="1:6">
      <c r="A973" s="147"/>
      <c r="B973" s="146"/>
      <c r="C973" s="148"/>
      <c r="D973" s="149"/>
      <c r="E973" s="150"/>
      <c r="F973" s="151"/>
    </row>
    <row r="974" spans="1:6">
      <c r="A974" s="147"/>
      <c r="B974" s="146"/>
      <c r="C974" s="148"/>
      <c r="D974" s="149"/>
      <c r="E974" s="150"/>
      <c r="F974" s="151"/>
    </row>
    <row r="975" spans="1:6">
      <c r="A975" s="147"/>
      <c r="B975" s="146"/>
      <c r="C975" s="148"/>
      <c r="D975" s="149"/>
      <c r="E975" s="150"/>
      <c r="F975" s="151"/>
    </row>
    <row r="976" spans="1:6">
      <c r="A976" s="147"/>
      <c r="B976" s="146"/>
      <c r="C976" s="148"/>
      <c r="D976" s="149"/>
      <c r="E976" s="150"/>
      <c r="F976" s="151"/>
    </row>
    <row r="977" spans="1:6">
      <c r="A977" s="147"/>
      <c r="B977" s="146"/>
      <c r="C977" s="148"/>
      <c r="D977" s="149"/>
      <c r="E977" s="150"/>
      <c r="F977" s="151"/>
    </row>
    <row r="978" spans="1:6">
      <c r="A978" s="147"/>
      <c r="B978" s="146"/>
      <c r="C978" s="148"/>
      <c r="D978" s="149"/>
      <c r="E978" s="150"/>
      <c r="F978" s="151"/>
    </row>
    <row r="979" spans="1:6">
      <c r="A979" s="147"/>
      <c r="B979" s="146"/>
      <c r="C979" s="148"/>
      <c r="D979" s="149"/>
      <c r="E979" s="150"/>
      <c r="F979" s="151"/>
    </row>
    <row r="980" spans="1:6">
      <c r="A980" s="147"/>
      <c r="B980" s="146"/>
      <c r="C980" s="148"/>
      <c r="D980" s="149"/>
      <c r="E980" s="150"/>
      <c r="F980" s="151"/>
    </row>
    <row r="981" spans="1:6">
      <c r="A981" s="147"/>
      <c r="B981" s="146"/>
      <c r="C981" s="148"/>
      <c r="D981" s="149"/>
      <c r="E981" s="150"/>
      <c r="F981" s="151"/>
    </row>
    <row r="982" spans="1:6">
      <c r="A982" s="147"/>
      <c r="B982" s="146"/>
      <c r="C982" s="148"/>
      <c r="D982" s="149"/>
      <c r="E982" s="150"/>
      <c r="F982" s="151"/>
    </row>
    <row r="983" spans="1:6">
      <c r="A983" s="147"/>
      <c r="B983" s="146"/>
      <c r="C983" s="148"/>
      <c r="D983" s="149"/>
      <c r="E983" s="150"/>
      <c r="F983" s="151"/>
    </row>
    <row r="984" spans="1:6">
      <c r="A984" s="147"/>
      <c r="B984" s="146"/>
      <c r="C984" s="148"/>
      <c r="D984" s="149"/>
      <c r="E984" s="150"/>
      <c r="F984" s="151"/>
    </row>
    <row r="985" spans="1:6">
      <c r="A985" s="147"/>
      <c r="B985" s="146"/>
      <c r="C985" s="148"/>
      <c r="D985" s="149"/>
      <c r="E985" s="150"/>
      <c r="F985" s="151"/>
    </row>
    <row r="986" spans="1:6">
      <c r="A986" s="147"/>
      <c r="B986" s="146"/>
      <c r="C986" s="148"/>
      <c r="D986" s="149"/>
      <c r="E986" s="150"/>
      <c r="F986" s="151"/>
    </row>
    <row r="987" spans="1:6">
      <c r="A987" s="147"/>
      <c r="B987" s="146"/>
      <c r="C987" s="148"/>
      <c r="D987" s="149"/>
      <c r="E987" s="150"/>
      <c r="F987" s="151"/>
    </row>
    <row r="988" spans="1:6">
      <c r="A988" s="147"/>
      <c r="B988" s="146"/>
      <c r="C988" s="148"/>
      <c r="D988" s="149"/>
      <c r="E988" s="150"/>
      <c r="F988" s="151"/>
    </row>
    <row r="989" spans="1:6">
      <c r="A989" s="147"/>
      <c r="B989" s="146"/>
      <c r="C989" s="148"/>
      <c r="D989" s="149"/>
      <c r="E989" s="150"/>
      <c r="F989" s="151"/>
    </row>
    <row r="990" spans="1:6">
      <c r="A990" s="147"/>
      <c r="B990" s="146"/>
      <c r="C990" s="148"/>
      <c r="D990" s="149"/>
      <c r="E990" s="150"/>
      <c r="F990" s="151"/>
    </row>
    <row r="991" spans="1:6">
      <c r="A991" s="147"/>
      <c r="B991" s="146"/>
      <c r="C991" s="148"/>
      <c r="D991" s="149"/>
      <c r="E991" s="150"/>
      <c r="F991" s="151"/>
    </row>
    <row r="992" spans="1:6">
      <c r="A992" s="147"/>
      <c r="B992" s="146"/>
      <c r="C992" s="148"/>
      <c r="D992" s="149"/>
      <c r="E992" s="150"/>
      <c r="F992" s="151"/>
    </row>
    <row r="993" spans="1:6">
      <c r="A993" s="147"/>
      <c r="B993" s="146"/>
      <c r="C993" s="148"/>
      <c r="D993" s="149"/>
      <c r="E993" s="150"/>
      <c r="F993" s="151"/>
    </row>
    <row r="994" spans="1:6">
      <c r="A994" s="147"/>
      <c r="B994" s="146"/>
      <c r="C994" s="148"/>
      <c r="D994" s="149"/>
      <c r="E994" s="150"/>
      <c r="F994" s="151"/>
    </row>
    <row r="995" spans="1:6">
      <c r="A995" s="147"/>
      <c r="B995" s="146"/>
      <c r="C995" s="148"/>
      <c r="D995" s="149"/>
      <c r="E995" s="150"/>
      <c r="F995" s="151"/>
    </row>
    <row r="996" spans="1:6">
      <c r="A996" s="147"/>
      <c r="B996" s="146"/>
      <c r="C996" s="148"/>
      <c r="D996" s="149"/>
      <c r="E996" s="150"/>
      <c r="F996" s="151"/>
    </row>
    <row r="997" spans="1:6">
      <c r="A997" s="147"/>
      <c r="B997" s="146"/>
      <c r="C997" s="148"/>
      <c r="D997" s="149"/>
      <c r="E997" s="150"/>
      <c r="F997" s="151"/>
    </row>
    <row r="998" spans="1:6">
      <c r="A998" s="147"/>
      <c r="B998" s="146"/>
      <c r="C998" s="148"/>
      <c r="D998" s="149"/>
      <c r="E998" s="150"/>
      <c r="F998" s="151"/>
    </row>
    <row r="999" spans="1:6">
      <c r="A999" s="147"/>
      <c r="B999" s="146"/>
      <c r="C999" s="148"/>
      <c r="D999" s="149"/>
      <c r="E999" s="150"/>
      <c r="F999" s="151"/>
    </row>
    <row r="1000" spans="1:6">
      <c r="A1000" s="147"/>
      <c r="B1000" s="146"/>
      <c r="C1000" s="148"/>
      <c r="D1000" s="149"/>
      <c r="E1000" s="150"/>
      <c r="F1000" s="151"/>
    </row>
    <row r="1001" spans="1:6">
      <c r="A1001" s="147"/>
      <c r="B1001" s="146"/>
      <c r="C1001" s="148"/>
      <c r="D1001" s="149"/>
      <c r="E1001" s="150"/>
      <c r="F1001" s="151"/>
    </row>
    <row r="1002" spans="1:6">
      <c r="A1002" s="147"/>
      <c r="B1002" s="146"/>
      <c r="C1002" s="148"/>
      <c r="D1002" s="149"/>
      <c r="E1002" s="150"/>
      <c r="F1002" s="151"/>
    </row>
    <row r="1003" spans="1:6">
      <c r="A1003" s="147"/>
      <c r="B1003" s="146"/>
      <c r="C1003" s="148"/>
      <c r="D1003" s="149"/>
      <c r="E1003" s="150"/>
      <c r="F1003" s="151"/>
    </row>
    <row r="1004" spans="1:6">
      <c r="A1004" s="147"/>
      <c r="B1004" s="146"/>
      <c r="C1004" s="148"/>
      <c r="D1004" s="149"/>
      <c r="E1004" s="150"/>
      <c r="F1004" s="151"/>
    </row>
    <row r="1005" spans="1:6">
      <c r="A1005" s="147"/>
      <c r="B1005" s="146"/>
      <c r="C1005" s="148"/>
      <c r="D1005" s="149"/>
      <c r="E1005" s="150"/>
      <c r="F1005" s="151"/>
    </row>
    <row r="1006" spans="1:6">
      <c r="A1006" s="147"/>
      <c r="B1006" s="146"/>
      <c r="C1006" s="148"/>
      <c r="D1006" s="149"/>
      <c r="E1006" s="150"/>
      <c r="F1006" s="151"/>
    </row>
    <row r="1007" spans="1:6">
      <c r="A1007" s="147"/>
      <c r="B1007" s="146"/>
      <c r="C1007" s="148"/>
      <c r="D1007" s="149"/>
      <c r="E1007" s="150"/>
      <c r="F1007" s="151"/>
    </row>
    <row r="1008" spans="1:6">
      <c r="A1008" s="147"/>
      <c r="B1008" s="146"/>
      <c r="C1008" s="148"/>
      <c r="D1008" s="149"/>
      <c r="E1008" s="150"/>
      <c r="F1008" s="151"/>
    </row>
    <row r="1009" spans="1:6">
      <c r="A1009" s="147"/>
      <c r="B1009" s="146"/>
      <c r="C1009" s="148"/>
      <c r="D1009" s="149"/>
      <c r="E1009" s="150"/>
      <c r="F1009" s="151"/>
    </row>
    <row r="1010" spans="1:6">
      <c r="A1010" s="147"/>
      <c r="B1010" s="146"/>
      <c r="C1010" s="148"/>
      <c r="D1010" s="149"/>
      <c r="E1010" s="150"/>
      <c r="F1010" s="151"/>
    </row>
    <row r="1011" spans="1:6">
      <c r="A1011" s="147"/>
      <c r="B1011" s="146"/>
      <c r="C1011" s="148"/>
      <c r="D1011" s="149"/>
      <c r="E1011" s="150"/>
      <c r="F1011" s="151"/>
    </row>
    <row r="1012" spans="1:6">
      <c r="A1012" s="147"/>
      <c r="B1012" s="146"/>
      <c r="C1012" s="148"/>
      <c r="D1012" s="149"/>
      <c r="E1012" s="150"/>
      <c r="F1012" s="151"/>
    </row>
    <row r="1013" spans="1:6">
      <c r="A1013" s="147"/>
      <c r="B1013" s="146"/>
      <c r="C1013" s="148"/>
      <c r="D1013" s="149"/>
      <c r="E1013" s="150"/>
      <c r="F1013" s="151"/>
    </row>
    <row r="1014" spans="1:6">
      <c r="A1014" s="147"/>
      <c r="B1014" s="146"/>
      <c r="C1014" s="148"/>
      <c r="D1014" s="149"/>
      <c r="E1014" s="150"/>
      <c r="F1014" s="151"/>
    </row>
    <row r="1015" spans="1:6">
      <c r="A1015" s="147"/>
      <c r="B1015" s="146"/>
      <c r="C1015" s="148"/>
      <c r="D1015" s="149"/>
      <c r="E1015" s="150"/>
      <c r="F1015" s="151"/>
    </row>
    <row r="1016" spans="1:6">
      <c r="A1016" s="147"/>
      <c r="B1016" s="146"/>
      <c r="C1016" s="148"/>
      <c r="D1016" s="149"/>
      <c r="E1016" s="150"/>
      <c r="F1016" s="151"/>
    </row>
    <row r="1017" spans="1:6">
      <c r="A1017" s="147"/>
      <c r="B1017" s="146"/>
      <c r="C1017" s="148"/>
      <c r="D1017" s="149"/>
      <c r="E1017" s="150"/>
      <c r="F1017" s="151"/>
    </row>
    <row r="1018" spans="1:6">
      <c r="A1018" s="147"/>
      <c r="B1018" s="146"/>
      <c r="C1018" s="148"/>
      <c r="D1018" s="149"/>
      <c r="E1018" s="150"/>
      <c r="F1018" s="151"/>
    </row>
    <row r="1019" spans="1:6">
      <c r="A1019" s="147"/>
      <c r="B1019" s="146"/>
      <c r="C1019" s="148"/>
      <c r="D1019" s="149"/>
      <c r="E1019" s="150"/>
      <c r="F1019" s="151"/>
    </row>
    <row r="1020" spans="1:6">
      <c r="A1020" s="147"/>
      <c r="B1020" s="146"/>
      <c r="C1020" s="148"/>
      <c r="D1020" s="149"/>
      <c r="E1020" s="150"/>
      <c r="F1020" s="151"/>
    </row>
    <row r="1021" spans="1:6">
      <c r="A1021" s="147"/>
      <c r="B1021" s="146"/>
      <c r="C1021" s="148"/>
      <c r="D1021" s="149"/>
      <c r="E1021" s="150"/>
      <c r="F1021" s="151"/>
    </row>
    <row r="1022" spans="1:6">
      <c r="A1022" s="147"/>
      <c r="B1022" s="146"/>
      <c r="C1022" s="148"/>
      <c r="D1022" s="149"/>
      <c r="E1022" s="150"/>
      <c r="F1022" s="151"/>
    </row>
    <row r="1023" spans="1:6">
      <c r="A1023" s="147"/>
      <c r="B1023" s="146"/>
      <c r="C1023" s="148"/>
      <c r="D1023" s="149"/>
      <c r="E1023" s="150"/>
      <c r="F1023" s="151"/>
    </row>
    <row r="1024" spans="1:6">
      <c r="A1024" s="147"/>
      <c r="B1024" s="146"/>
      <c r="C1024" s="148"/>
      <c r="D1024" s="149"/>
      <c r="E1024" s="150"/>
      <c r="F1024" s="151"/>
    </row>
    <row r="1025" spans="1:6">
      <c r="A1025" s="147"/>
      <c r="B1025" s="146"/>
      <c r="C1025" s="148"/>
      <c r="D1025" s="149"/>
      <c r="E1025" s="150"/>
      <c r="F1025" s="151"/>
    </row>
    <row r="1026" spans="1:6">
      <c r="A1026" s="147"/>
      <c r="B1026" s="146"/>
      <c r="C1026" s="148"/>
      <c r="D1026" s="149"/>
      <c r="E1026" s="150"/>
      <c r="F1026" s="151"/>
    </row>
    <row r="1027" spans="1:6">
      <c r="A1027" s="147"/>
      <c r="B1027" s="146"/>
      <c r="C1027" s="148"/>
      <c r="D1027" s="149"/>
      <c r="E1027" s="150"/>
      <c r="F1027" s="151"/>
    </row>
    <row r="1028" spans="1:6">
      <c r="A1028" s="147"/>
      <c r="B1028" s="146"/>
      <c r="C1028" s="148"/>
      <c r="D1028" s="149"/>
      <c r="E1028" s="150"/>
      <c r="F1028" s="151"/>
    </row>
    <row r="1029" spans="1:6">
      <c r="A1029" s="147"/>
      <c r="B1029" s="146"/>
      <c r="C1029" s="148"/>
      <c r="D1029" s="149"/>
      <c r="E1029" s="150"/>
      <c r="F1029" s="151"/>
    </row>
    <row r="1030" spans="1:6">
      <c r="A1030" s="147"/>
      <c r="B1030" s="146"/>
      <c r="C1030" s="148"/>
      <c r="D1030" s="149"/>
      <c r="E1030" s="150"/>
      <c r="F1030" s="151"/>
    </row>
    <row r="1031" spans="1:6">
      <c r="A1031" s="147"/>
      <c r="B1031" s="146"/>
      <c r="C1031" s="148"/>
      <c r="D1031" s="149"/>
      <c r="E1031" s="150"/>
      <c r="F1031" s="151"/>
    </row>
    <row r="1032" spans="1:6">
      <c r="A1032" s="147"/>
      <c r="B1032" s="146"/>
      <c r="C1032" s="148"/>
      <c r="D1032" s="149"/>
      <c r="E1032" s="150"/>
      <c r="F1032" s="151"/>
    </row>
    <row r="1033" spans="1:6">
      <c r="A1033" s="147"/>
      <c r="B1033" s="146"/>
      <c r="C1033" s="148"/>
      <c r="D1033" s="149"/>
      <c r="E1033" s="150"/>
      <c r="F1033" s="151"/>
    </row>
    <row r="1034" spans="1:6">
      <c r="A1034" s="147"/>
      <c r="B1034" s="146"/>
      <c r="C1034" s="148"/>
      <c r="D1034" s="149"/>
      <c r="E1034" s="150"/>
      <c r="F1034" s="151"/>
    </row>
    <row r="1035" spans="1:6">
      <c r="A1035" s="147"/>
      <c r="B1035" s="146"/>
      <c r="C1035" s="148"/>
      <c r="D1035" s="149"/>
      <c r="E1035" s="150"/>
      <c r="F1035" s="151"/>
    </row>
    <row r="1036" spans="1:6">
      <c r="A1036" s="147"/>
      <c r="B1036" s="146"/>
      <c r="C1036" s="148"/>
      <c r="D1036" s="149"/>
      <c r="E1036" s="150"/>
      <c r="F1036" s="151"/>
    </row>
    <row r="1037" spans="1:6">
      <c r="A1037" s="147"/>
      <c r="B1037" s="146"/>
      <c r="C1037" s="148"/>
      <c r="D1037" s="149"/>
      <c r="E1037" s="150"/>
      <c r="F1037" s="151"/>
    </row>
    <row r="1038" spans="1:6">
      <c r="A1038" s="147"/>
      <c r="B1038" s="146"/>
      <c r="C1038" s="148"/>
      <c r="D1038" s="149"/>
      <c r="E1038" s="150"/>
      <c r="F1038" s="151"/>
    </row>
    <row r="1039" spans="1:6">
      <c r="A1039" s="147"/>
      <c r="B1039" s="146"/>
      <c r="C1039" s="148"/>
      <c r="D1039" s="149"/>
      <c r="E1039" s="150"/>
      <c r="F1039" s="151"/>
    </row>
    <row r="1040" spans="1:6">
      <c r="A1040" s="147"/>
      <c r="B1040" s="146"/>
      <c r="C1040" s="148"/>
      <c r="D1040" s="149"/>
      <c r="E1040" s="150"/>
      <c r="F1040" s="151"/>
    </row>
    <row r="1041" spans="1:6">
      <c r="A1041" s="147"/>
      <c r="B1041" s="146"/>
      <c r="C1041" s="148"/>
      <c r="D1041" s="149"/>
      <c r="E1041" s="150"/>
      <c r="F1041" s="151"/>
    </row>
    <row r="1042" spans="1:6">
      <c r="A1042" s="147"/>
      <c r="B1042" s="146"/>
      <c r="C1042" s="148"/>
      <c r="D1042" s="149"/>
      <c r="E1042" s="150"/>
      <c r="F1042" s="151"/>
    </row>
    <row r="1043" spans="1:6">
      <c r="A1043" s="147"/>
      <c r="B1043" s="146"/>
      <c r="C1043" s="148"/>
      <c r="D1043" s="149"/>
      <c r="E1043" s="150"/>
      <c r="F1043" s="151"/>
    </row>
    <row r="1044" spans="1:6">
      <c r="A1044" s="147"/>
      <c r="B1044" s="146"/>
      <c r="C1044" s="148"/>
      <c r="D1044" s="149"/>
      <c r="E1044" s="150"/>
      <c r="F1044" s="151"/>
    </row>
    <row r="1045" spans="1:6">
      <c r="A1045" s="147"/>
      <c r="B1045" s="146"/>
      <c r="C1045" s="148"/>
      <c r="D1045" s="149"/>
      <c r="E1045" s="150"/>
      <c r="F1045" s="151"/>
    </row>
    <row r="1046" spans="1:6">
      <c r="A1046" s="147"/>
      <c r="B1046" s="146"/>
      <c r="C1046" s="148"/>
      <c r="D1046" s="149"/>
      <c r="E1046" s="150"/>
      <c r="F1046" s="151"/>
    </row>
    <row r="1047" spans="1:6">
      <c r="A1047" s="147"/>
      <c r="B1047" s="146"/>
      <c r="C1047" s="148"/>
      <c r="D1047" s="149"/>
      <c r="E1047" s="150"/>
      <c r="F1047" s="151"/>
    </row>
    <row r="1048" spans="1:6">
      <c r="A1048" s="147"/>
      <c r="B1048" s="146"/>
      <c r="C1048" s="148"/>
      <c r="D1048" s="149"/>
      <c r="E1048" s="150"/>
      <c r="F1048" s="151"/>
    </row>
    <row r="1049" spans="1:6">
      <c r="A1049" s="147"/>
      <c r="B1049" s="146"/>
      <c r="C1049" s="148"/>
      <c r="D1049" s="149"/>
      <c r="E1049" s="150"/>
      <c r="F1049" s="151"/>
    </row>
    <row r="1050" spans="1:6">
      <c r="A1050" s="147"/>
      <c r="B1050" s="146"/>
      <c r="C1050" s="148"/>
      <c r="D1050" s="149"/>
      <c r="E1050" s="150"/>
      <c r="F1050" s="151"/>
    </row>
    <row r="1051" spans="1:6">
      <c r="A1051" s="147"/>
      <c r="B1051" s="146"/>
      <c r="C1051" s="148"/>
      <c r="D1051" s="149"/>
      <c r="E1051" s="150"/>
      <c r="F1051" s="151"/>
    </row>
    <row r="1052" spans="1:6">
      <c r="A1052" s="147"/>
      <c r="B1052" s="146"/>
      <c r="C1052" s="148"/>
      <c r="D1052" s="149"/>
      <c r="E1052" s="150"/>
      <c r="F1052" s="151"/>
    </row>
    <row r="1053" spans="1:6">
      <c r="A1053" s="147"/>
      <c r="B1053" s="146"/>
      <c r="C1053" s="148"/>
      <c r="D1053" s="149"/>
      <c r="E1053" s="150"/>
      <c r="F1053" s="151"/>
    </row>
    <row r="1054" spans="1:6">
      <c r="A1054" s="147"/>
      <c r="B1054" s="146"/>
      <c r="C1054" s="148"/>
      <c r="D1054" s="149"/>
      <c r="E1054" s="150"/>
      <c r="F1054" s="151"/>
    </row>
    <row r="1055" spans="1:6">
      <c r="A1055" s="147"/>
      <c r="B1055" s="146"/>
      <c r="C1055" s="148"/>
      <c r="D1055" s="149"/>
      <c r="E1055" s="150"/>
      <c r="F1055" s="151"/>
    </row>
    <row r="1056" spans="1:6">
      <c r="A1056" s="147"/>
      <c r="B1056" s="146"/>
      <c r="C1056" s="148"/>
      <c r="D1056" s="149"/>
      <c r="E1056" s="150"/>
      <c r="F1056" s="151"/>
    </row>
    <row r="1057" spans="1:6">
      <c r="A1057" s="147"/>
      <c r="B1057" s="146"/>
      <c r="C1057" s="148"/>
      <c r="D1057" s="149"/>
      <c r="E1057" s="150"/>
      <c r="F1057" s="151"/>
    </row>
    <row r="1058" spans="1:6">
      <c r="A1058" s="147"/>
      <c r="B1058" s="146"/>
      <c r="C1058" s="148"/>
      <c r="D1058" s="149"/>
      <c r="E1058" s="150"/>
      <c r="F1058" s="151"/>
    </row>
    <row r="1059" spans="1:6">
      <c r="A1059" s="147"/>
      <c r="B1059" s="146"/>
      <c r="C1059" s="148"/>
      <c r="D1059" s="149"/>
      <c r="E1059" s="150"/>
      <c r="F1059" s="151"/>
    </row>
    <row r="1060" spans="1:6">
      <c r="A1060" s="147"/>
      <c r="B1060" s="146"/>
      <c r="C1060" s="148"/>
      <c r="D1060" s="149"/>
      <c r="E1060" s="150"/>
      <c r="F1060" s="151"/>
    </row>
    <row r="1061" spans="1:6">
      <c r="A1061" s="147"/>
      <c r="B1061" s="146"/>
      <c r="C1061" s="148"/>
      <c r="D1061" s="149"/>
      <c r="E1061" s="150"/>
      <c r="F1061" s="151"/>
    </row>
    <row r="1062" spans="1:6">
      <c r="A1062" s="147"/>
      <c r="B1062" s="146"/>
      <c r="C1062" s="148"/>
      <c r="D1062" s="149"/>
      <c r="E1062" s="150"/>
      <c r="F1062" s="151"/>
    </row>
    <row r="1063" spans="1:6">
      <c r="A1063" s="147"/>
      <c r="B1063" s="146"/>
      <c r="C1063" s="148"/>
      <c r="D1063" s="149"/>
      <c r="E1063" s="150"/>
      <c r="F1063" s="151"/>
    </row>
    <row r="1064" spans="1:6">
      <c r="A1064" s="147"/>
      <c r="B1064" s="146"/>
      <c r="C1064" s="148"/>
      <c r="D1064" s="149"/>
      <c r="E1064" s="150"/>
      <c r="F1064" s="151"/>
    </row>
    <row r="1065" spans="1:6">
      <c r="A1065" s="147"/>
      <c r="B1065" s="146"/>
      <c r="C1065" s="148"/>
      <c r="D1065" s="149"/>
      <c r="E1065" s="150"/>
      <c r="F1065" s="151"/>
    </row>
    <row r="1066" spans="1:6">
      <c r="A1066" s="147"/>
      <c r="B1066" s="146"/>
      <c r="C1066" s="148"/>
      <c r="D1066" s="149"/>
      <c r="E1066" s="150"/>
      <c r="F1066" s="151"/>
    </row>
    <row r="1067" spans="1:6">
      <c r="A1067" s="147"/>
      <c r="B1067" s="146"/>
      <c r="C1067" s="148"/>
      <c r="D1067" s="149"/>
      <c r="E1067" s="150"/>
      <c r="F1067" s="151"/>
    </row>
    <row r="1068" spans="1:6">
      <c r="A1068" s="147"/>
      <c r="B1068" s="146"/>
      <c r="C1068" s="148"/>
      <c r="D1068" s="149"/>
      <c r="E1068" s="150"/>
      <c r="F1068" s="151"/>
    </row>
    <row r="1069" spans="1:6">
      <c r="A1069" s="147"/>
      <c r="B1069" s="146"/>
      <c r="C1069" s="148"/>
      <c r="D1069" s="149"/>
      <c r="E1069" s="150"/>
      <c r="F1069" s="151"/>
    </row>
    <row r="1070" spans="1:6">
      <c r="A1070" s="147"/>
      <c r="B1070" s="146"/>
      <c r="C1070" s="148"/>
      <c r="D1070" s="149"/>
      <c r="E1070" s="150"/>
      <c r="F1070" s="151"/>
    </row>
    <row r="1071" spans="1:6">
      <c r="A1071" s="147"/>
      <c r="B1071" s="146"/>
      <c r="C1071" s="148"/>
      <c r="D1071" s="149"/>
      <c r="E1071" s="150"/>
      <c r="F1071" s="151"/>
    </row>
    <row r="1072" spans="1:6">
      <c r="A1072" s="147"/>
      <c r="B1072" s="146"/>
      <c r="C1072" s="148"/>
      <c r="D1072" s="149"/>
      <c r="E1072" s="150"/>
      <c r="F1072" s="151"/>
    </row>
    <row r="1073" spans="1:6">
      <c r="A1073" s="147"/>
      <c r="B1073" s="146"/>
      <c r="C1073" s="148"/>
      <c r="D1073" s="149"/>
      <c r="E1073" s="150"/>
      <c r="F1073" s="151"/>
    </row>
    <row r="1074" spans="1:6">
      <c r="A1074" s="147"/>
      <c r="B1074" s="146"/>
      <c r="C1074" s="148"/>
      <c r="D1074" s="149"/>
      <c r="E1074" s="150"/>
      <c r="F1074" s="151"/>
    </row>
    <row r="1075" spans="1:6">
      <c r="A1075" s="147"/>
      <c r="B1075" s="146"/>
      <c r="C1075" s="148"/>
      <c r="D1075" s="149"/>
      <c r="E1075" s="150"/>
      <c r="F1075" s="151"/>
    </row>
    <row r="1076" spans="1:6">
      <c r="A1076" s="147"/>
      <c r="B1076" s="146"/>
      <c r="C1076" s="148"/>
      <c r="D1076" s="149"/>
      <c r="E1076" s="150"/>
      <c r="F1076" s="151"/>
    </row>
    <row r="1077" spans="1:6">
      <c r="A1077" s="147"/>
      <c r="B1077" s="146"/>
      <c r="C1077" s="148"/>
      <c r="D1077" s="149"/>
      <c r="E1077" s="150"/>
      <c r="F1077" s="151"/>
    </row>
    <row r="1078" spans="1:6">
      <c r="A1078" s="147"/>
      <c r="B1078" s="146"/>
      <c r="C1078" s="148"/>
      <c r="D1078" s="149"/>
      <c r="E1078" s="150"/>
      <c r="F1078" s="151"/>
    </row>
    <row r="1079" spans="1:6">
      <c r="A1079" s="147"/>
      <c r="B1079" s="146"/>
      <c r="C1079" s="148"/>
      <c r="D1079" s="149"/>
      <c r="E1079" s="150"/>
      <c r="F1079" s="151"/>
    </row>
    <row r="1080" spans="1:6">
      <c r="A1080" s="147"/>
      <c r="B1080" s="146"/>
      <c r="C1080" s="148"/>
      <c r="D1080" s="149"/>
      <c r="E1080" s="150"/>
      <c r="F1080" s="151"/>
    </row>
    <row r="1081" spans="1:6">
      <c r="A1081" s="147"/>
      <c r="B1081" s="146"/>
      <c r="C1081" s="148"/>
      <c r="D1081" s="149"/>
      <c r="E1081" s="150"/>
      <c r="F1081" s="151"/>
    </row>
    <row r="1082" spans="1:6">
      <c r="A1082" s="147"/>
      <c r="B1082" s="146"/>
      <c r="C1082" s="148"/>
      <c r="D1082" s="149"/>
      <c r="E1082" s="150"/>
      <c r="F1082" s="151"/>
    </row>
    <row r="1083" spans="1:6">
      <c r="A1083" s="147"/>
      <c r="B1083" s="146"/>
      <c r="C1083" s="148"/>
      <c r="D1083" s="149"/>
      <c r="E1083" s="150"/>
      <c r="F1083" s="151"/>
    </row>
    <row r="1084" spans="1:6">
      <c r="A1084" s="147"/>
      <c r="B1084" s="146"/>
      <c r="C1084" s="148"/>
      <c r="D1084" s="149"/>
      <c r="E1084" s="150"/>
      <c r="F1084" s="151"/>
    </row>
    <row r="1085" spans="1:6">
      <c r="A1085" s="147"/>
      <c r="B1085" s="146"/>
      <c r="C1085" s="148"/>
      <c r="D1085" s="149"/>
      <c r="E1085" s="150"/>
      <c r="F1085" s="151"/>
    </row>
    <row r="1086" spans="1:6">
      <c r="A1086" s="147"/>
      <c r="B1086" s="146"/>
      <c r="C1086" s="148"/>
      <c r="D1086" s="149"/>
      <c r="E1086" s="150"/>
      <c r="F1086" s="151"/>
    </row>
    <row r="1087" spans="1:6">
      <c r="A1087" s="147"/>
      <c r="B1087" s="146"/>
      <c r="C1087" s="148"/>
      <c r="D1087" s="149"/>
      <c r="E1087" s="150"/>
      <c r="F1087" s="151"/>
    </row>
    <row r="1088" spans="1:6">
      <c r="A1088" s="147"/>
      <c r="B1088" s="146"/>
      <c r="C1088" s="148"/>
      <c r="D1088" s="149"/>
      <c r="E1088" s="150"/>
      <c r="F1088" s="151"/>
    </row>
    <row r="1089" spans="1:6">
      <c r="A1089" s="147"/>
      <c r="B1089" s="146"/>
      <c r="C1089" s="148"/>
      <c r="D1089" s="149"/>
      <c r="E1089" s="150"/>
      <c r="F1089" s="151"/>
    </row>
    <row r="1090" spans="1:6">
      <c r="A1090" s="147"/>
      <c r="B1090" s="146"/>
      <c r="C1090" s="148"/>
      <c r="D1090" s="149"/>
      <c r="E1090" s="150"/>
      <c r="F1090" s="151"/>
    </row>
    <row r="1091" spans="1:6">
      <c r="A1091" s="147"/>
      <c r="B1091" s="146"/>
      <c r="C1091" s="148"/>
      <c r="D1091" s="149"/>
      <c r="E1091" s="150"/>
      <c r="F1091" s="151"/>
    </row>
    <row r="1092" spans="1:6">
      <c r="A1092" s="147"/>
      <c r="B1092" s="146"/>
      <c r="C1092" s="148"/>
      <c r="D1092" s="149"/>
      <c r="E1092" s="150"/>
      <c r="F1092" s="151"/>
    </row>
    <row r="1093" spans="1:6">
      <c r="A1093" s="147"/>
      <c r="B1093" s="146"/>
      <c r="C1093" s="148"/>
      <c r="D1093" s="149"/>
      <c r="E1093" s="150"/>
      <c r="F1093" s="151"/>
    </row>
    <row r="1094" spans="1:6">
      <c r="A1094" s="147"/>
      <c r="B1094" s="146"/>
      <c r="C1094" s="148"/>
      <c r="D1094" s="149"/>
      <c r="E1094" s="150"/>
      <c r="F1094" s="151"/>
    </row>
    <row r="1095" spans="1:6">
      <c r="A1095" s="147"/>
      <c r="B1095" s="146"/>
      <c r="C1095" s="148"/>
      <c r="D1095" s="149"/>
      <c r="E1095" s="150"/>
      <c r="F1095" s="151"/>
    </row>
    <row r="1096" spans="1:6">
      <c r="A1096" s="147"/>
      <c r="B1096" s="146"/>
      <c r="C1096" s="148"/>
      <c r="D1096" s="149"/>
      <c r="E1096" s="150"/>
      <c r="F1096" s="151"/>
    </row>
    <row r="1097" spans="1:6">
      <c r="A1097" s="147"/>
      <c r="B1097" s="146"/>
      <c r="C1097" s="148"/>
      <c r="D1097" s="149"/>
      <c r="E1097" s="150"/>
      <c r="F1097" s="151"/>
    </row>
    <row r="1098" spans="1:6">
      <c r="A1098" s="147"/>
      <c r="B1098" s="146"/>
      <c r="C1098" s="148"/>
      <c r="D1098" s="149"/>
      <c r="E1098" s="150"/>
      <c r="F1098" s="151"/>
    </row>
    <row r="1099" spans="1:6">
      <c r="A1099" s="147"/>
      <c r="B1099" s="146"/>
      <c r="C1099" s="148"/>
      <c r="D1099" s="149"/>
      <c r="E1099" s="150"/>
      <c r="F1099" s="151"/>
    </row>
    <row r="1100" spans="1:6">
      <c r="A1100" s="147"/>
      <c r="B1100" s="146"/>
      <c r="C1100" s="148"/>
      <c r="D1100" s="149"/>
      <c r="E1100" s="150"/>
      <c r="F1100" s="151"/>
    </row>
    <row r="1101" spans="1:6">
      <c r="A1101" s="147"/>
      <c r="B1101" s="146"/>
      <c r="C1101" s="148"/>
      <c r="D1101" s="149"/>
      <c r="E1101" s="150"/>
      <c r="F1101" s="151"/>
    </row>
    <row r="1102" spans="1:6">
      <c r="A1102" s="147"/>
      <c r="B1102" s="146"/>
      <c r="C1102" s="148"/>
      <c r="D1102" s="149"/>
      <c r="E1102" s="150"/>
      <c r="F1102" s="151"/>
    </row>
    <row r="1103" spans="1:6">
      <c r="A1103" s="147"/>
      <c r="B1103" s="146"/>
      <c r="C1103" s="148"/>
      <c r="D1103" s="149"/>
      <c r="E1103" s="150"/>
      <c r="F1103" s="151"/>
    </row>
    <row r="1104" spans="1:6">
      <c r="A1104" s="147"/>
      <c r="B1104" s="146"/>
      <c r="C1104" s="148"/>
      <c r="D1104" s="149"/>
      <c r="E1104" s="150"/>
      <c r="F1104" s="151"/>
    </row>
    <row r="1105" spans="1:6">
      <c r="A1105" s="147"/>
      <c r="B1105" s="146"/>
      <c r="C1105" s="148"/>
      <c r="D1105" s="149"/>
      <c r="E1105" s="150"/>
      <c r="F1105" s="151"/>
    </row>
    <row r="1106" spans="1:6">
      <c r="A1106" s="147"/>
      <c r="B1106" s="146"/>
      <c r="C1106" s="148"/>
      <c r="D1106" s="149"/>
      <c r="E1106" s="150"/>
      <c r="F1106" s="151"/>
    </row>
    <row r="1107" spans="1:6">
      <c r="A1107" s="147"/>
      <c r="B1107" s="146"/>
      <c r="C1107" s="148"/>
      <c r="D1107" s="149"/>
      <c r="E1107" s="150"/>
      <c r="F1107" s="151"/>
    </row>
    <row r="1108" spans="1:6">
      <c r="A1108" s="147"/>
      <c r="B1108" s="146"/>
      <c r="C1108" s="148"/>
      <c r="D1108" s="149"/>
      <c r="E1108" s="150"/>
      <c r="F1108" s="151"/>
    </row>
    <row r="1109" spans="1:6">
      <c r="A1109" s="147"/>
      <c r="B1109" s="146"/>
      <c r="C1109" s="148"/>
      <c r="D1109" s="149"/>
      <c r="E1109" s="150"/>
      <c r="F1109" s="151"/>
    </row>
    <row r="1110" spans="1:6">
      <c r="A1110" s="147"/>
      <c r="B1110" s="146"/>
      <c r="C1110" s="148"/>
      <c r="D1110" s="149"/>
      <c r="E1110" s="150"/>
      <c r="F1110" s="151"/>
    </row>
    <row r="1111" spans="1:6">
      <c r="A1111" s="147"/>
      <c r="B1111" s="146"/>
      <c r="C1111" s="148"/>
      <c r="D1111" s="149"/>
      <c r="E1111" s="150"/>
      <c r="F1111" s="151"/>
    </row>
    <row r="1112" spans="1:6">
      <c r="A1112" s="147"/>
      <c r="B1112" s="146"/>
      <c r="C1112" s="148"/>
      <c r="D1112" s="149"/>
      <c r="E1112" s="150"/>
      <c r="F1112" s="151"/>
    </row>
    <row r="1113" spans="1:6">
      <c r="A1113" s="147"/>
      <c r="B1113" s="146"/>
      <c r="C1113" s="148"/>
      <c r="D1113" s="149"/>
      <c r="E1113" s="150"/>
      <c r="F1113" s="151"/>
    </row>
    <row r="1114" spans="1:6">
      <c r="A1114" s="147"/>
      <c r="B1114" s="146"/>
      <c r="C1114" s="148"/>
      <c r="D1114" s="149"/>
      <c r="E1114" s="150"/>
      <c r="F1114" s="151"/>
    </row>
    <row r="1115" spans="1:6">
      <c r="A1115" s="147"/>
      <c r="B1115" s="146"/>
      <c r="C1115" s="148"/>
      <c r="D1115" s="149"/>
      <c r="E1115" s="150"/>
      <c r="F1115" s="151"/>
    </row>
    <row r="1116" spans="1:6">
      <c r="A1116" s="147"/>
      <c r="B1116" s="146"/>
      <c r="C1116" s="148"/>
      <c r="D1116" s="149"/>
      <c r="E1116" s="150"/>
      <c r="F1116" s="151"/>
    </row>
    <row r="1117" spans="1:6">
      <c r="A1117" s="147"/>
      <c r="B1117" s="146"/>
      <c r="C1117" s="148"/>
      <c r="D1117" s="149"/>
      <c r="E1117" s="150"/>
      <c r="F1117" s="151"/>
    </row>
    <row r="1118" spans="1:6">
      <c r="A1118" s="147"/>
      <c r="B1118" s="146"/>
      <c r="C1118" s="148"/>
      <c r="D1118" s="149"/>
      <c r="E1118" s="150"/>
      <c r="F1118" s="151"/>
    </row>
    <row r="1119" spans="1:6">
      <c r="A1119" s="147"/>
      <c r="B1119" s="146"/>
      <c r="C1119" s="148"/>
      <c r="D1119" s="149"/>
      <c r="E1119" s="150"/>
      <c r="F1119" s="151"/>
    </row>
    <row r="1120" spans="1:6">
      <c r="A1120" s="147"/>
      <c r="B1120" s="146"/>
      <c r="C1120" s="148"/>
      <c r="D1120" s="149"/>
      <c r="E1120" s="150"/>
      <c r="F1120" s="151"/>
    </row>
    <row r="1121" spans="1:6">
      <c r="A1121" s="147"/>
      <c r="B1121" s="146"/>
      <c r="C1121" s="148"/>
      <c r="D1121" s="149"/>
      <c r="E1121" s="150"/>
      <c r="F1121" s="151"/>
    </row>
    <row r="1122" spans="1:6">
      <c r="A1122" s="147"/>
      <c r="B1122" s="146"/>
      <c r="C1122" s="148"/>
      <c r="D1122" s="149"/>
      <c r="E1122" s="150"/>
      <c r="F1122" s="151"/>
    </row>
    <row r="1123" spans="1:6">
      <c r="A1123" s="147"/>
      <c r="B1123" s="146"/>
      <c r="C1123" s="148"/>
      <c r="D1123" s="149"/>
      <c r="E1123" s="150"/>
      <c r="F1123" s="151"/>
    </row>
    <row r="1124" spans="1:6">
      <c r="A1124" s="147"/>
      <c r="B1124" s="146"/>
      <c r="C1124" s="148"/>
      <c r="D1124" s="149"/>
      <c r="E1124" s="150"/>
      <c r="F1124" s="151"/>
    </row>
    <row r="1125" spans="1:6">
      <c r="A1125" s="147"/>
      <c r="B1125" s="146"/>
      <c r="C1125" s="148"/>
      <c r="D1125" s="149"/>
      <c r="E1125" s="150"/>
      <c r="F1125" s="151"/>
    </row>
    <row r="1126" spans="1:6">
      <c r="A1126" s="147"/>
      <c r="B1126" s="146"/>
      <c r="C1126" s="148"/>
      <c r="D1126" s="149"/>
      <c r="E1126" s="150"/>
      <c r="F1126" s="151"/>
    </row>
    <row r="1127" spans="1:6">
      <c r="A1127" s="147"/>
      <c r="B1127" s="146"/>
      <c r="C1127" s="148"/>
      <c r="D1127" s="149"/>
      <c r="E1127" s="150"/>
      <c r="F1127" s="151"/>
    </row>
    <row r="1128" spans="1:6">
      <c r="A1128" s="147"/>
      <c r="B1128" s="146"/>
      <c r="C1128" s="148"/>
      <c r="D1128" s="149"/>
      <c r="E1128" s="150"/>
      <c r="F1128" s="151"/>
    </row>
    <row r="1129" spans="1:6">
      <c r="A1129" s="147"/>
      <c r="B1129" s="146"/>
      <c r="C1129" s="148"/>
      <c r="D1129" s="149"/>
      <c r="E1129" s="150"/>
      <c r="F1129" s="151"/>
    </row>
    <row r="1130" spans="1:6">
      <c r="A1130" s="147"/>
      <c r="B1130" s="146"/>
      <c r="C1130" s="148"/>
      <c r="D1130" s="149"/>
      <c r="E1130" s="150"/>
      <c r="F1130" s="151"/>
    </row>
    <row r="1131" spans="1:6">
      <c r="A1131" s="147"/>
      <c r="B1131" s="146"/>
      <c r="C1131" s="148"/>
      <c r="D1131" s="149"/>
      <c r="E1131" s="150"/>
      <c r="F1131" s="151"/>
    </row>
    <row r="1132" spans="1:6">
      <c r="A1132" s="147"/>
      <c r="B1132" s="146"/>
      <c r="C1132" s="148"/>
      <c r="D1132" s="149"/>
      <c r="E1132" s="150"/>
      <c r="F1132" s="151"/>
    </row>
    <row r="1133" spans="1:6">
      <c r="A1133" s="147"/>
      <c r="B1133" s="146"/>
      <c r="C1133" s="148"/>
      <c r="D1133" s="149"/>
      <c r="E1133" s="150"/>
      <c r="F1133" s="151"/>
    </row>
    <row r="1134" spans="1:6">
      <c r="A1134" s="147"/>
      <c r="B1134" s="146"/>
      <c r="C1134" s="148"/>
      <c r="D1134" s="149"/>
      <c r="E1134" s="150"/>
      <c r="F1134" s="151"/>
    </row>
    <row r="1135" spans="1:6">
      <c r="A1135" s="147"/>
      <c r="B1135" s="146"/>
      <c r="C1135" s="148"/>
      <c r="D1135" s="149"/>
      <c r="E1135" s="150"/>
      <c r="F1135" s="151"/>
    </row>
    <row r="1136" spans="1:6">
      <c r="A1136" s="147"/>
      <c r="B1136" s="146"/>
      <c r="C1136" s="148"/>
      <c r="D1136" s="149"/>
      <c r="E1136" s="150"/>
      <c r="F1136" s="151"/>
    </row>
    <row r="1137" spans="1:6">
      <c r="A1137" s="147"/>
      <c r="B1137" s="146"/>
      <c r="C1137" s="148"/>
      <c r="D1137" s="149"/>
      <c r="E1137" s="150"/>
      <c r="F1137" s="151"/>
    </row>
    <row r="1138" spans="1:6">
      <c r="A1138" s="147"/>
      <c r="B1138" s="146"/>
      <c r="C1138" s="148"/>
      <c r="D1138" s="149"/>
      <c r="E1138" s="150"/>
      <c r="F1138" s="151"/>
    </row>
    <row r="1139" spans="1:6">
      <c r="A1139" s="147"/>
      <c r="B1139" s="146"/>
      <c r="C1139" s="148"/>
      <c r="D1139" s="149"/>
      <c r="E1139" s="150"/>
      <c r="F1139" s="151"/>
    </row>
    <row r="1140" spans="1:6">
      <c r="A1140" s="147"/>
      <c r="B1140" s="146"/>
      <c r="C1140" s="148"/>
      <c r="D1140" s="149"/>
      <c r="E1140" s="150"/>
      <c r="F1140" s="151"/>
    </row>
    <row r="1141" spans="1:6">
      <c r="A1141" s="147"/>
      <c r="B1141" s="146"/>
      <c r="C1141" s="148"/>
      <c r="D1141" s="149"/>
      <c r="E1141" s="150"/>
      <c r="F1141" s="151"/>
    </row>
    <row r="1142" spans="1:6">
      <c r="A1142" s="147"/>
      <c r="B1142" s="146"/>
      <c r="C1142" s="148"/>
      <c r="D1142" s="149"/>
      <c r="E1142" s="150"/>
      <c r="F1142" s="151"/>
    </row>
    <row r="1143" spans="1:6">
      <c r="A1143" s="147"/>
      <c r="B1143" s="146"/>
      <c r="C1143" s="148"/>
      <c r="D1143" s="149"/>
      <c r="E1143" s="150"/>
      <c r="F1143" s="151"/>
    </row>
    <row r="1144" spans="1:6">
      <c r="A1144" s="147"/>
      <c r="B1144" s="146"/>
      <c r="C1144" s="148"/>
      <c r="D1144" s="149"/>
      <c r="E1144" s="150"/>
      <c r="F1144" s="151"/>
    </row>
    <row r="1145" spans="1:6">
      <c r="A1145" s="147"/>
      <c r="B1145" s="146"/>
      <c r="C1145" s="148"/>
      <c r="D1145" s="149"/>
      <c r="E1145" s="150"/>
      <c r="F1145" s="151"/>
    </row>
    <row r="1146" spans="1:6">
      <c r="A1146" s="147"/>
      <c r="B1146" s="146"/>
      <c r="C1146" s="148"/>
      <c r="D1146" s="149"/>
      <c r="E1146" s="150"/>
      <c r="F1146" s="151"/>
    </row>
    <row r="1147" spans="1:6">
      <c r="A1147" s="147"/>
      <c r="B1147" s="146"/>
      <c r="C1147" s="148"/>
      <c r="D1147" s="149"/>
      <c r="E1147" s="150"/>
      <c r="F1147" s="151"/>
    </row>
    <row r="1148" spans="1:6">
      <c r="A1148" s="147"/>
      <c r="B1148" s="146"/>
      <c r="C1148" s="148"/>
      <c r="D1148" s="149"/>
      <c r="E1148" s="150"/>
      <c r="F1148" s="151"/>
    </row>
    <row r="1149" spans="1:6">
      <c r="A1149" s="147"/>
      <c r="B1149" s="146"/>
      <c r="C1149" s="148"/>
      <c r="D1149" s="149"/>
      <c r="E1149" s="150"/>
      <c r="F1149" s="151"/>
    </row>
    <row r="1150" spans="1:6">
      <c r="A1150" s="147"/>
      <c r="B1150" s="146"/>
      <c r="C1150" s="148"/>
      <c r="D1150" s="149"/>
      <c r="E1150" s="150"/>
      <c r="F1150" s="151"/>
    </row>
    <row r="1151" spans="1:6">
      <c r="A1151" s="147"/>
      <c r="B1151" s="146"/>
      <c r="C1151" s="148"/>
      <c r="D1151" s="149"/>
      <c r="E1151" s="150"/>
      <c r="F1151" s="151"/>
    </row>
    <row r="1152" spans="1:6">
      <c r="A1152" s="147"/>
      <c r="B1152" s="146"/>
      <c r="C1152" s="148"/>
      <c r="D1152" s="149"/>
      <c r="E1152" s="150"/>
      <c r="F1152" s="151"/>
    </row>
    <row r="1153" spans="1:6">
      <c r="A1153" s="147"/>
      <c r="B1153" s="146"/>
      <c r="C1153" s="148"/>
      <c r="D1153" s="149"/>
      <c r="E1153" s="150"/>
      <c r="F1153" s="151"/>
    </row>
    <row r="1154" spans="1:6">
      <c r="A1154" s="147"/>
      <c r="B1154" s="146"/>
      <c r="C1154" s="148"/>
      <c r="D1154" s="149"/>
      <c r="E1154" s="150"/>
      <c r="F1154" s="151"/>
    </row>
    <row r="1155" spans="1:6">
      <c r="A1155" s="147"/>
      <c r="B1155" s="146"/>
      <c r="C1155" s="148"/>
      <c r="D1155" s="149"/>
      <c r="E1155" s="150"/>
      <c r="F1155" s="151"/>
    </row>
    <row r="1156" spans="1:6">
      <c r="A1156" s="147"/>
      <c r="B1156" s="146"/>
      <c r="C1156" s="148"/>
      <c r="D1156" s="149"/>
      <c r="E1156" s="150"/>
      <c r="F1156" s="151"/>
    </row>
    <row r="1157" spans="1:6">
      <c r="A1157" s="147"/>
      <c r="B1157" s="146"/>
      <c r="C1157" s="148"/>
      <c r="D1157" s="149"/>
      <c r="E1157" s="150"/>
      <c r="F1157" s="151"/>
    </row>
    <row r="1158" spans="1:6">
      <c r="A1158" s="147"/>
      <c r="B1158" s="146"/>
      <c r="C1158" s="148"/>
      <c r="D1158" s="149"/>
      <c r="E1158" s="150"/>
      <c r="F1158" s="151"/>
    </row>
    <row r="1159" spans="1:6">
      <c r="A1159" s="147"/>
      <c r="B1159" s="146"/>
      <c r="C1159" s="148"/>
      <c r="D1159" s="149"/>
      <c r="E1159" s="150"/>
      <c r="F1159" s="151"/>
    </row>
    <row r="1160" spans="1:6">
      <c r="A1160" s="147"/>
      <c r="B1160" s="146"/>
      <c r="C1160" s="148"/>
      <c r="D1160" s="149"/>
      <c r="E1160" s="150"/>
      <c r="F1160" s="151"/>
    </row>
    <row r="1161" spans="1:6">
      <c r="A1161" s="147"/>
      <c r="B1161" s="146"/>
      <c r="C1161" s="148"/>
      <c r="D1161" s="149"/>
      <c r="E1161" s="150"/>
      <c r="F1161" s="151"/>
    </row>
    <row r="1162" spans="1:6">
      <c r="A1162" s="147"/>
      <c r="B1162" s="146"/>
      <c r="C1162" s="148"/>
      <c r="D1162" s="149"/>
      <c r="E1162" s="150"/>
      <c r="F1162" s="151"/>
    </row>
    <row r="1163" spans="1:6">
      <c r="A1163" s="147"/>
      <c r="B1163" s="146"/>
      <c r="C1163" s="148"/>
      <c r="D1163" s="149"/>
      <c r="E1163" s="150"/>
      <c r="F1163" s="151"/>
    </row>
    <row r="1164" spans="1:6">
      <c r="A1164" s="147"/>
      <c r="B1164" s="146"/>
      <c r="C1164" s="148"/>
      <c r="D1164" s="149"/>
      <c r="E1164" s="150"/>
      <c r="F1164" s="151"/>
    </row>
    <row r="1165" spans="1:6">
      <c r="A1165" s="147"/>
      <c r="B1165" s="146"/>
      <c r="C1165" s="148"/>
      <c r="D1165" s="149"/>
      <c r="E1165" s="150"/>
      <c r="F1165" s="151"/>
    </row>
    <row r="1166" spans="1:6">
      <c r="A1166" s="147"/>
      <c r="B1166" s="146"/>
      <c r="C1166" s="148"/>
      <c r="D1166" s="149"/>
      <c r="E1166" s="150"/>
      <c r="F1166" s="151"/>
    </row>
    <row r="1167" spans="1:6">
      <c r="A1167" s="147"/>
      <c r="B1167" s="146"/>
      <c r="C1167" s="148"/>
      <c r="D1167" s="149"/>
      <c r="E1167" s="150"/>
      <c r="F1167" s="151"/>
    </row>
    <row r="1168" spans="1:6">
      <c r="A1168" s="147"/>
      <c r="B1168" s="146"/>
      <c r="C1168" s="148"/>
      <c r="D1168" s="149"/>
      <c r="E1168" s="150"/>
      <c r="F1168" s="151"/>
    </row>
    <row r="1169" spans="1:6">
      <c r="A1169" s="147"/>
      <c r="B1169" s="146"/>
      <c r="C1169" s="148"/>
      <c r="D1169" s="149"/>
      <c r="E1169" s="150"/>
      <c r="F1169" s="151"/>
    </row>
    <row r="1170" spans="1:6">
      <c r="A1170" s="147"/>
      <c r="B1170" s="146"/>
      <c r="C1170" s="148"/>
      <c r="D1170" s="149"/>
      <c r="E1170" s="150"/>
      <c r="F1170" s="151"/>
    </row>
    <row r="1171" spans="1:6">
      <c r="A1171" s="147"/>
      <c r="B1171" s="146"/>
      <c r="C1171" s="148"/>
      <c r="D1171" s="149"/>
      <c r="E1171" s="150"/>
      <c r="F1171" s="151"/>
    </row>
    <row r="1172" spans="1:6">
      <c r="A1172" s="147"/>
      <c r="B1172" s="146"/>
      <c r="C1172" s="148"/>
      <c r="D1172" s="149"/>
      <c r="E1172" s="150"/>
      <c r="F1172" s="151"/>
    </row>
    <row r="1173" spans="1:6">
      <c r="A1173" s="147"/>
      <c r="B1173" s="146"/>
      <c r="C1173" s="148"/>
      <c r="D1173" s="149"/>
      <c r="E1173" s="150"/>
      <c r="F1173" s="151"/>
    </row>
    <row r="1174" spans="1:6">
      <c r="A1174" s="147"/>
      <c r="B1174" s="146"/>
      <c r="C1174" s="148"/>
      <c r="D1174" s="149"/>
      <c r="E1174" s="150"/>
      <c r="F1174" s="151"/>
    </row>
    <row r="1175" spans="1:6">
      <c r="A1175" s="147"/>
      <c r="B1175" s="146"/>
      <c r="C1175" s="148"/>
      <c r="D1175" s="149"/>
      <c r="E1175" s="150"/>
      <c r="F1175" s="151"/>
    </row>
    <row r="1176" spans="1:6">
      <c r="A1176" s="147"/>
      <c r="B1176" s="146"/>
      <c r="C1176" s="148"/>
      <c r="D1176" s="149"/>
      <c r="E1176" s="150"/>
      <c r="F1176" s="151"/>
    </row>
    <row r="1177" spans="1:6">
      <c r="A1177" s="147"/>
      <c r="B1177" s="146"/>
      <c r="C1177" s="148"/>
      <c r="D1177" s="149"/>
      <c r="E1177" s="150"/>
      <c r="F1177" s="151"/>
    </row>
    <row r="1178" spans="1:6">
      <c r="A1178" s="147"/>
      <c r="B1178" s="146"/>
      <c r="C1178" s="148"/>
      <c r="D1178" s="149"/>
      <c r="E1178" s="150"/>
      <c r="F1178" s="151"/>
    </row>
    <row r="1179" spans="1:6">
      <c r="A1179" s="147"/>
      <c r="B1179" s="146"/>
      <c r="C1179" s="148"/>
      <c r="D1179" s="149"/>
      <c r="E1179" s="150"/>
      <c r="F1179" s="151"/>
    </row>
    <row r="1180" spans="1:6">
      <c r="A1180" s="147"/>
      <c r="B1180" s="146"/>
      <c r="C1180" s="148"/>
      <c r="D1180" s="149"/>
      <c r="E1180" s="150"/>
      <c r="F1180" s="151"/>
    </row>
    <row r="1181" spans="1:6">
      <c r="A1181" s="147"/>
      <c r="B1181" s="146"/>
      <c r="C1181" s="148"/>
      <c r="D1181" s="149"/>
      <c r="E1181" s="150"/>
      <c r="F1181" s="151"/>
    </row>
    <row r="1182" spans="1:6">
      <c r="A1182" s="147"/>
      <c r="B1182" s="146"/>
      <c r="C1182" s="148"/>
      <c r="D1182" s="149"/>
      <c r="E1182" s="150"/>
      <c r="F1182" s="151"/>
    </row>
    <row r="1183" spans="1:6">
      <c r="A1183" s="147"/>
      <c r="B1183" s="146"/>
      <c r="C1183" s="148"/>
      <c r="D1183" s="149"/>
      <c r="E1183" s="150"/>
      <c r="F1183" s="151"/>
    </row>
    <row r="1184" spans="1:6">
      <c r="A1184" s="147"/>
      <c r="B1184" s="146"/>
      <c r="C1184" s="148"/>
      <c r="D1184" s="149"/>
      <c r="E1184" s="150"/>
      <c r="F1184" s="151"/>
    </row>
    <row r="1185" spans="1:6">
      <c r="A1185" s="147"/>
      <c r="B1185" s="146"/>
      <c r="C1185" s="148"/>
      <c r="D1185" s="149"/>
      <c r="E1185" s="150"/>
      <c r="F1185" s="151"/>
    </row>
    <row r="1186" spans="1:6">
      <c r="A1186" s="147"/>
      <c r="B1186" s="146"/>
      <c r="C1186" s="148"/>
      <c r="D1186" s="149"/>
      <c r="E1186" s="150"/>
      <c r="F1186" s="151"/>
    </row>
    <row r="1187" spans="1:6">
      <c r="A1187" s="147"/>
      <c r="B1187" s="146"/>
      <c r="C1187" s="148"/>
      <c r="D1187" s="149"/>
      <c r="E1187" s="150"/>
      <c r="F1187" s="151"/>
    </row>
    <row r="1188" spans="1:6">
      <c r="A1188" s="147"/>
      <c r="B1188" s="146"/>
      <c r="C1188" s="148"/>
      <c r="D1188" s="149"/>
      <c r="E1188" s="150"/>
      <c r="F1188" s="151"/>
    </row>
    <row r="1189" spans="1:6">
      <c r="A1189" s="147"/>
      <c r="B1189" s="146"/>
      <c r="C1189" s="148"/>
      <c r="D1189" s="149"/>
      <c r="E1189" s="150"/>
      <c r="F1189" s="151"/>
    </row>
    <row r="1190" spans="1:6">
      <c r="A1190" s="147"/>
      <c r="B1190" s="146"/>
      <c r="C1190" s="148"/>
      <c r="D1190" s="149"/>
      <c r="E1190" s="150"/>
      <c r="F1190" s="151"/>
    </row>
    <row r="1191" spans="1:6">
      <c r="A1191" s="147"/>
      <c r="B1191" s="146"/>
      <c r="C1191" s="148"/>
      <c r="D1191" s="149"/>
      <c r="E1191" s="150"/>
      <c r="F1191" s="151"/>
    </row>
    <row r="1192" spans="1:6">
      <c r="A1192" s="147"/>
      <c r="B1192" s="146"/>
      <c r="C1192" s="148"/>
      <c r="D1192" s="149"/>
      <c r="E1192" s="150"/>
      <c r="F1192" s="151"/>
    </row>
    <row r="1193" spans="1:6">
      <c r="A1193" s="147"/>
      <c r="B1193" s="146"/>
      <c r="C1193" s="148"/>
      <c r="D1193" s="149"/>
      <c r="E1193" s="150"/>
      <c r="F1193" s="151"/>
    </row>
    <row r="1194" spans="1:6">
      <c r="A1194" s="147"/>
      <c r="B1194" s="146"/>
      <c r="C1194" s="148"/>
      <c r="D1194" s="149"/>
      <c r="E1194" s="150"/>
      <c r="F1194" s="151"/>
    </row>
    <row r="1195" spans="1:6">
      <c r="A1195" s="147"/>
      <c r="B1195" s="146"/>
      <c r="C1195" s="148"/>
      <c r="D1195" s="149"/>
      <c r="E1195" s="150"/>
      <c r="F1195" s="151"/>
    </row>
    <row r="1196" spans="1:6">
      <c r="A1196" s="147"/>
      <c r="B1196" s="146"/>
      <c r="C1196" s="148"/>
      <c r="D1196" s="149"/>
      <c r="E1196" s="150"/>
      <c r="F1196" s="151"/>
    </row>
    <row r="1197" spans="1:6">
      <c r="A1197" s="147"/>
      <c r="B1197" s="146"/>
      <c r="C1197" s="148"/>
      <c r="D1197" s="149"/>
      <c r="E1197" s="150"/>
      <c r="F1197" s="151"/>
    </row>
    <row r="1198" spans="1:6">
      <c r="A1198" s="147"/>
      <c r="B1198" s="146"/>
      <c r="C1198" s="148"/>
      <c r="D1198" s="149"/>
      <c r="E1198" s="150"/>
      <c r="F1198" s="151"/>
    </row>
    <row r="1199" spans="1:6">
      <c r="A1199" s="147"/>
      <c r="B1199" s="146"/>
      <c r="C1199" s="148"/>
      <c r="D1199" s="149"/>
      <c r="E1199" s="150"/>
      <c r="F1199" s="151"/>
    </row>
    <row r="1200" spans="1:6">
      <c r="A1200" s="147"/>
      <c r="B1200" s="146"/>
      <c r="C1200" s="148"/>
      <c r="D1200" s="149"/>
      <c r="E1200" s="150"/>
      <c r="F1200" s="151"/>
    </row>
    <row r="1201" spans="1:6">
      <c r="A1201" s="147"/>
      <c r="B1201" s="146"/>
      <c r="C1201" s="148"/>
      <c r="D1201" s="149"/>
      <c r="E1201" s="150"/>
      <c r="F1201" s="151"/>
    </row>
    <row r="1202" spans="1:6">
      <c r="A1202" s="147"/>
      <c r="B1202" s="146"/>
      <c r="C1202" s="148"/>
      <c r="D1202" s="149"/>
      <c r="E1202" s="150"/>
      <c r="F1202" s="151"/>
    </row>
    <row r="1203" spans="1:6">
      <c r="A1203" s="147"/>
      <c r="B1203" s="146"/>
      <c r="C1203" s="148"/>
      <c r="D1203" s="149"/>
      <c r="E1203" s="150"/>
      <c r="F1203" s="151"/>
    </row>
    <row r="1204" spans="1:6">
      <c r="A1204" s="147"/>
      <c r="B1204" s="146"/>
      <c r="C1204" s="148"/>
      <c r="D1204" s="149"/>
      <c r="E1204" s="150"/>
      <c r="F1204" s="151"/>
    </row>
    <row r="1205" spans="1:6">
      <c r="A1205" s="147"/>
      <c r="B1205" s="146"/>
      <c r="C1205" s="148"/>
      <c r="D1205" s="149"/>
      <c r="E1205" s="150"/>
      <c r="F1205" s="151"/>
    </row>
    <row r="1206" spans="1:6">
      <c r="A1206" s="147"/>
      <c r="B1206" s="146"/>
      <c r="C1206" s="148"/>
      <c r="D1206" s="149"/>
      <c r="E1206" s="150"/>
      <c r="F1206" s="151"/>
    </row>
    <row r="1207" spans="1:6">
      <c r="A1207" s="147"/>
      <c r="B1207" s="146"/>
      <c r="C1207" s="148"/>
      <c r="D1207" s="149"/>
      <c r="E1207" s="150"/>
      <c r="F1207" s="151"/>
    </row>
    <row r="1208" spans="1:6">
      <c r="A1208" s="147"/>
      <c r="B1208" s="146"/>
      <c r="C1208" s="148"/>
      <c r="D1208" s="149"/>
      <c r="E1208" s="150"/>
      <c r="F1208" s="151"/>
    </row>
    <row r="1209" spans="1:6">
      <c r="A1209" s="147"/>
      <c r="B1209" s="146"/>
      <c r="C1209" s="148"/>
      <c r="D1209" s="149"/>
      <c r="E1209" s="150"/>
      <c r="F1209" s="151"/>
    </row>
    <row r="1210" spans="1:6">
      <c r="A1210" s="147"/>
      <c r="B1210" s="146"/>
      <c r="C1210" s="148"/>
      <c r="D1210" s="149"/>
      <c r="E1210" s="150"/>
      <c r="F1210" s="151"/>
    </row>
    <row r="1211" spans="1:6">
      <c r="A1211" s="147"/>
      <c r="B1211" s="146"/>
      <c r="C1211" s="148"/>
      <c r="D1211" s="149"/>
      <c r="E1211" s="150"/>
      <c r="F1211" s="151"/>
    </row>
    <row r="1212" spans="1:6">
      <c r="A1212" s="147"/>
      <c r="B1212" s="146"/>
      <c r="C1212" s="148"/>
      <c r="D1212" s="149"/>
      <c r="E1212" s="150"/>
      <c r="F1212" s="151"/>
    </row>
    <row r="1213" spans="1:6">
      <c r="A1213" s="147"/>
      <c r="B1213" s="146"/>
      <c r="C1213" s="148"/>
      <c r="D1213" s="149"/>
      <c r="E1213" s="150"/>
      <c r="F1213" s="151"/>
    </row>
    <row r="1214" spans="1:6">
      <c r="A1214" s="147"/>
      <c r="B1214" s="146"/>
      <c r="C1214" s="148"/>
      <c r="D1214" s="149"/>
      <c r="E1214" s="150"/>
      <c r="F1214" s="151"/>
    </row>
    <row r="1215" spans="1:6">
      <c r="A1215" s="147"/>
      <c r="B1215" s="146"/>
      <c r="C1215" s="148"/>
      <c r="D1215" s="149"/>
      <c r="E1215" s="150"/>
      <c r="F1215" s="151"/>
    </row>
    <row r="1216" spans="1:6">
      <c r="A1216" s="147"/>
      <c r="B1216" s="146"/>
      <c r="C1216" s="148"/>
      <c r="D1216" s="149"/>
      <c r="E1216" s="150"/>
      <c r="F1216" s="151"/>
    </row>
    <row r="1217" spans="1:6">
      <c r="A1217" s="147"/>
      <c r="B1217" s="146"/>
      <c r="C1217" s="148"/>
      <c r="D1217" s="149"/>
      <c r="E1217" s="150"/>
      <c r="F1217" s="151"/>
    </row>
    <row r="1218" spans="1:6">
      <c r="A1218" s="147"/>
      <c r="B1218" s="146"/>
      <c r="C1218" s="148"/>
      <c r="D1218" s="149"/>
      <c r="E1218" s="150"/>
      <c r="F1218" s="151"/>
    </row>
    <row r="1219" spans="1:6">
      <c r="A1219" s="147"/>
      <c r="B1219" s="146"/>
      <c r="C1219" s="148"/>
      <c r="D1219" s="149"/>
      <c r="E1219" s="150"/>
      <c r="F1219" s="151"/>
    </row>
    <row r="1220" spans="1:6">
      <c r="A1220" s="147"/>
      <c r="B1220" s="146"/>
      <c r="C1220" s="148"/>
      <c r="D1220" s="149"/>
      <c r="E1220" s="150"/>
      <c r="F1220" s="151"/>
    </row>
    <row r="1221" spans="1:6">
      <c r="A1221" s="147"/>
      <c r="B1221" s="146"/>
      <c r="C1221" s="148"/>
      <c r="D1221" s="149"/>
      <c r="E1221" s="150"/>
      <c r="F1221" s="151"/>
    </row>
    <row r="1222" spans="1:6">
      <c r="A1222" s="147"/>
      <c r="B1222" s="146"/>
      <c r="C1222" s="148"/>
      <c r="D1222" s="149"/>
      <c r="E1222" s="150"/>
      <c r="F1222" s="151"/>
    </row>
    <row r="1223" spans="1:6">
      <c r="A1223" s="147"/>
      <c r="B1223" s="146"/>
      <c r="C1223" s="148"/>
      <c r="D1223" s="149"/>
      <c r="E1223" s="150"/>
      <c r="F1223" s="151"/>
    </row>
    <row r="1224" spans="1:6">
      <c r="A1224" s="147"/>
      <c r="B1224" s="146"/>
      <c r="C1224" s="148"/>
      <c r="D1224" s="149"/>
      <c r="E1224" s="150"/>
      <c r="F1224" s="151"/>
    </row>
    <row r="1225" spans="1:6">
      <c r="A1225" s="147"/>
      <c r="B1225" s="146"/>
      <c r="C1225" s="148"/>
      <c r="D1225" s="149"/>
      <c r="E1225" s="150"/>
      <c r="F1225" s="151"/>
    </row>
    <row r="1226" spans="1:6">
      <c r="A1226" s="147"/>
      <c r="B1226" s="146"/>
      <c r="C1226" s="148"/>
      <c r="D1226" s="149"/>
      <c r="E1226" s="150"/>
      <c r="F1226" s="151"/>
    </row>
    <row r="1227" spans="1:6">
      <c r="A1227" s="147"/>
      <c r="B1227" s="146"/>
      <c r="C1227" s="148"/>
      <c r="D1227" s="149"/>
      <c r="E1227" s="150"/>
      <c r="F1227" s="151"/>
    </row>
    <row r="1228" spans="1:6">
      <c r="A1228" s="147"/>
      <c r="B1228" s="146"/>
      <c r="C1228" s="148"/>
      <c r="D1228" s="149"/>
      <c r="E1228" s="150"/>
      <c r="F1228" s="151"/>
    </row>
    <row r="1229" spans="1:6">
      <c r="A1229" s="147"/>
      <c r="B1229" s="146"/>
      <c r="C1229" s="148"/>
      <c r="D1229" s="149"/>
      <c r="E1229" s="150"/>
      <c r="F1229" s="151"/>
    </row>
    <row r="1230" spans="1:6">
      <c r="A1230" s="147"/>
      <c r="B1230" s="146"/>
      <c r="C1230" s="148"/>
      <c r="D1230" s="149"/>
      <c r="E1230" s="150"/>
      <c r="F1230" s="151"/>
    </row>
    <row r="1231" spans="1:6">
      <c r="A1231" s="147"/>
      <c r="B1231" s="146"/>
      <c r="C1231" s="148"/>
      <c r="D1231" s="149"/>
      <c r="E1231" s="150"/>
      <c r="F1231" s="151"/>
    </row>
    <row r="1232" spans="1:6">
      <c r="A1232" s="147"/>
      <c r="B1232" s="146"/>
      <c r="C1232" s="148"/>
      <c r="D1232" s="149"/>
      <c r="E1232" s="150"/>
      <c r="F1232" s="151"/>
    </row>
    <row r="1233" spans="1:6">
      <c r="A1233" s="147"/>
      <c r="B1233" s="146"/>
      <c r="C1233" s="148"/>
      <c r="D1233" s="149"/>
      <c r="E1233" s="150"/>
      <c r="F1233" s="151"/>
    </row>
    <row r="1234" spans="1:6">
      <c r="A1234" s="147"/>
      <c r="B1234" s="146"/>
      <c r="C1234" s="148"/>
      <c r="D1234" s="149"/>
      <c r="E1234" s="150"/>
      <c r="F1234" s="151"/>
    </row>
    <row r="1235" spans="1:6">
      <c r="A1235" s="147"/>
      <c r="B1235" s="146"/>
      <c r="C1235" s="148"/>
      <c r="D1235" s="149"/>
      <c r="E1235" s="150"/>
      <c r="F1235" s="151"/>
    </row>
    <row r="1236" spans="1:6">
      <c r="A1236" s="147"/>
      <c r="B1236" s="146"/>
      <c r="C1236" s="148"/>
      <c r="D1236" s="149"/>
      <c r="E1236" s="150"/>
      <c r="F1236" s="151"/>
    </row>
    <row r="1237" spans="1:6">
      <c r="A1237" s="147"/>
      <c r="B1237" s="146"/>
      <c r="C1237" s="148"/>
      <c r="D1237" s="149"/>
      <c r="E1237" s="150"/>
      <c r="F1237" s="151"/>
    </row>
    <row r="1238" spans="1:6">
      <c r="A1238" s="147"/>
      <c r="B1238" s="146"/>
      <c r="C1238" s="148"/>
      <c r="D1238" s="149"/>
      <c r="E1238" s="150"/>
      <c r="F1238" s="151"/>
    </row>
    <row r="1239" spans="1:6">
      <c r="A1239" s="147"/>
      <c r="B1239" s="146"/>
      <c r="C1239" s="148"/>
      <c r="D1239" s="149"/>
      <c r="E1239" s="150"/>
      <c r="F1239" s="151"/>
    </row>
    <row r="1240" spans="1:6">
      <c r="A1240" s="147"/>
      <c r="B1240" s="146"/>
      <c r="C1240" s="148"/>
      <c r="D1240" s="149"/>
      <c r="E1240" s="150"/>
      <c r="F1240" s="151"/>
    </row>
    <row r="1241" spans="1:6">
      <c r="A1241" s="147"/>
      <c r="B1241" s="146"/>
      <c r="C1241" s="148"/>
      <c r="D1241" s="149"/>
      <c r="E1241" s="150"/>
      <c r="F1241" s="151"/>
    </row>
    <row r="1242" spans="1:6">
      <c r="A1242" s="147"/>
      <c r="B1242" s="146"/>
      <c r="C1242" s="148"/>
      <c r="D1242" s="149"/>
      <c r="E1242" s="150"/>
      <c r="F1242" s="151"/>
    </row>
    <row r="1243" spans="1:6">
      <c r="A1243" s="147"/>
      <c r="B1243" s="146"/>
      <c r="C1243" s="148"/>
      <c r="D1243" s="149"/>
      <c r="E1243" s="150"/>
      <c r="F1243" s="151"/>
    </row>
    <row r="1244" spans="1:6">
      <c r="A1244" s="147"/>
      <c r="B1244" s="146"/>
      <c r="C1244" s="148"/>
      <c r="D1244" s="149"/>
      <c r="E1244" s="150"/>
      <c r="F1244" s="151"/>
    </row>
    <row r="1245" spans="1:6">
      <c r="A1245" s="147"/>
      <c r="B1245" s="146"/>
      <c r="C1245" s="148"/>
      <c r="D1245" s="149"/>
      <c r="E1245" s="150"/>
      <c r="F1245" s="151"/>
    </row>
    <row r="1246" spans="1:6">
      <c r="A1246" s="147"/>
      <c r="B1246" s="146"/>
      <c r="C1246" s="148"/>
      <c r="D1246" s="149"/>
      <c r="E1246" s="150"/>
      <c r="F1246" s="151"/>
    </row>
    <row r="1247" spans="1:6">
      <c r="A1247" s="147"/>
      <c r="B1247" s="146"/>
      <c r="C1247" s="148"/>
      <c r="D1247" s="149"/>
      <c r="E1247" s="150"/>
      <c r="F1247" s="151"/>
    </row>
    <row r="1248" spans="1:6">
      <c r="A1248" s="147"/>
      <c r="B1248" s="146"/>
      <c r="C1248" s="148"/>
      <c r="D1248" s="149"/>
      <c r="E1248" s="150"/>
      <c r="F1248" s="151"/>
    </row>
    <row r="1249" spans="1:6">
      <c r="A1249" s="147"/>
      <c r="B1249" s="146"/>
      <c r="C1249" s="148"/>
      <c r="D1249" s="149"/>
      <c r="E1249" s="150"/>
      <c r="F1249" s="151"/>
    </row>
    <row r="1250" spans="1:6">
      <c r="A1250" s="147"/>
      <c r="B1250" s="146"/>
      <c r="C1250" s="148"/>
      <c r="D1250" s="149"/>
      <c r="E1250" s="150"/>
      <c r="F1250" s="151"/>
    </row>
    <row r="1251" spans="1:6">
      <c r="A1251" s="147"/>
      <c r="B1251" s="146"/>
      <c r="C1251" s="148"/>
      <c r="D1251" s="149"/>
      <c r="E1251" s="150"/>
      <c r="F1251" s="151"/>
    </row>
    <row r="1252" spans="1:6">
      <c r="A1252" s="147"/>
      <c r="B1252" s="146"/>
      <c r="C1252" s="148"/>
      <c r="D1252" s="149"/>
      <c r="E1252" s="150"/>
      <c r="F1252" s="151"/>
    </row>
    <row r="1253" spans="1:6">
      <c r="A1253" s="147"/>
      <c r="B1253" s="146"/>
      <c r="C1253" s="148"/>
      <c r="D1253" s="149"/>
      <c r="E1253" s="150"/>
      <c r="F1253" s="151"/>
    </row>
    <row r="1254" spans="1:6">
      <c r="A1254" s="147"/>
      <c r="B1254" s="146"/>
      <c r="C1254" s="148"/>
      <c r="D1254" s="149"/>
      <c r="E1254" s="150"/>
      <c r="F1254" s="151"/>
    </row>
    <row r="1255" spans="1:6">
      <c r="A1255" s="147"/>
      <c r="B1255" s="146"/>
      <c r="C1255" s="148"/>
      <c r="D1255" s="149"/>
      <c r="E1255" s="150"/>
      <c r="F1255" s="151"/>
    </row>
    <row r="1256" spans="1:6">
      <c r="A1256" s="147"/>
      <c r="B1256" s="146"/>
      <c r="C1256" s="148"/>
      <c r="D1256" s="149"/>
      <c r="E1256" s="150"/>
      <c r="F1256" s="151"/>
    </row>
    <row r="1257" spans="1:6">
      <c r="A1257" s="147"/>
      <c r="B1257" s="146"/>
      <c r="C1257" s="148"/>
      <c r="D1257" s="149"/>
      <c r="E1257" s="150"/>
      <c r="F1257" s="151"/>
    </row>
    <row r="1258" spans="1:6">
      <c r="A1258" s="147"/>
      <c r="B1258" s="146"/>
      <c r="C1258" s="148"/>
      <c r="D1258" s="149"/>
      <c r="E1258" s="150"/>
      <c r="F1258" s="151"/>
    </row>
    <row r="1259" spans="1:6">
      <c r="A1259" s="147"/>
      <c r="B1259" s="146"/>
      <c r="C1259" s="148"/>
      <c r="D1259" s="149"/>
      <c r="E1259" s="150"/>
      <c r="F1259" s="151"/>
    </row>
    <row r="1260" spans="1:6">
      <c r="A1260" s="147"/>
      <c r="B1260" s="146"/>
      <c r="C1260" s="148"/>
      <c r="D1260" s="149"/>
      <c r="E1260" s="150"/>
      <c r="F1260" s="151"/>
    </row>
    <row r="1261" spans="1:6">
      <c r="A1261" s="147"/>
      <c r="B1261" s="146"/>
      <c r="C1261" s="148"/>
      <c r="D1261" s="149"/>
      <c r="E1261" s="150"/>
      <c r="F1261" s="151"/>
    </row>
    <row r="1262" spans="1:6">
      <c r="A1262" s="147"/>
      <c r="B1262" s="146"/>
      <c r="C1262" s="148"/>
      <c r="D1262" s="149"/>
      <c r="E1262" s="150"/>
      <c r="F1262" s="151"/>
    </row>
    <row r="1263" spans="1:6">
      <c r="A1263" s="147"/>
      <c r="B1263" s="146"/>
      <c r="C1263" s="148"/>
      <c r="D1263" s="149"/>
      <c r="E1263" s="150"/>
      <c r="F1263" s="151"/>
    </row>
    <row r="1264" spans="1:6">
      <c r="A1264" s="147"/>
      <c r="B1264" s="146"/>
      <c r="C1264" s="148"/>
      <c r="D1264" s="149"/>
      <c r="E1264" s="150"/>
      <c r="F1264" s="151"/>
    </row>
    <row r="1265" spans="1:6">
      <c r="A1265" s="147"/>
      <c r="B1265" s="146"/>
      <c r="C1265" s="148"/>
      <c r="D1265" s="149"/>
      <c r="E1265" s="150"/>
      <c r="F1265" s="151"/>
    </row>
    <row r="1266" spans="1:6">
      <c r="A1266" s="147"/>
      <c r="B1266" s="146"/>
      <c r="C1266" s="148"/>
      <c r="D1266" s="149"/>
      <c r="E1266" s="150"/>
      <c r="F1266" s="151"/>
    </row>
    <row r="1267" spans="1:6">
      <c r="A1267" s="147"/>
      <c r="B1267" s="146"/>
      <c r="C1267" s="148"/>
      <c r="D1267" s="149"/>
      <c r="E1267" s="150"/>
      <c r="F1267" s="151"/>
    </row>
    <row r="1268" spans="1:6">
      <c r="A1268" s="147"/>
      <c r="B1268" s="146"/>
      <c r="C1268" s="148"/>
      <c r="D1268" s="149"/>
      <c r="E1268" s="150"/>
      <c r="F1268" s="151"/>
    </row>
    <row r="1269" spans="1:6">
      <c r="A1269" s="147"/>
      <c r="B1269" s="146"/>
      <c r="C1269" s="148"/>
      <c r="D1269" s="149"/>
      <c r="E1269" s="150"/>
      <c r="F1269" s="151"/>
    </row>
    <row r="1270" spans="1:6">
      <c r="A1270" s="147"/>
      <c r="B1270" s="146"/>
      <c r="C1270" s="148"/>
      <c r="D1270" s="149"/>
      <c r="E1270" s="150"/>
      <c r="F1270" s="151"/>
    </row>
    <row r="1271" spans="1:6">
      <c r="A1271" s="147"/>
      <c r="B1271" s="146"/>
      <c r="C1271" s="148"/>
      <c r="D1271" s="149"/>
      <c r="E1271" s="150"/>
      <c r="F1271" s="151"/>
    </row>
    <row r="1272" spans="1:6">
      <c r="A1272" s="147"/>
      <c r="B1272" s="146"/>
      <c r="C1272" s="148"/>
      <c r="D1272" s="149"/>
      <c r="E1272" s="150"/>
      <c r="F1272" s="151"/>
    </row>
    <row r="1273" spans="1:6">
      <c r="A1273" s="147"/>
      <c r="B1273" s="146"/>
      <c r="C1273" s="148"/>
      <c r="D1273" s="149"/>
      <c r="E1273" s="150"/>
      <c r="F1273" s="151"/>
    </row>
    <row r="1274" spans="1:6">
      <c r="A1274" s="147"/>
      <c r="B1274" s="146"/>
      <c r="C1274" s="148"/>
      <c r="D1274" s="149"/>
      <c r="E1274" s="150"/>
      <c r="F1274" s="151"/>
    </row>
    <row r="1275" spans="1:6">
      <c r="A1275" s="147"/>
      <c r="B1275" s="146"/>
      <c r="C1275" s="148"/>
      <c r="D1275" s="149"/>
      <c r="E1275" s="150"/>
      <c r="F1275" s="151"/>
    </row>
    <row r="1276" spans="1:6">
      <c r="A1276" s="147"/>
      <c r="B1276" s="146"/>
      <c r="C1276" s="148"/>
      <c r="D1276" s="149"/>
      <c r="E1276" s="150"/>
      <c r="F1276" s="151"/>
    </row>
    <row r="1277" spans="1:6">
      <c r="A1277" s="147"/>
      <c r="B1277" s="146"/>
      <c r="C1277" s="148"/>
      <c r="D1277" s="149"/>
      <c r="E1277" s="150"/>
      <c r="F1277" s="151"/>
    </row>
    <row r="1278" spans="1:6">
      <c r="A1278" s="147"/>
      <c r="B1278" s="146"/>
      <c r="C1278" s="148"/>
      <c r="D1278" s="149"/>
      <c r="E1278" s="150"/>
      <c r="F1278" s="151"/>
    </row>
    <row r="1279" spans="1:6">
      <c r="A1279" s="147"/>
      <c r="B1279" s="146"/>
      <c r="C1279" s="148"/>
      <c r="D1279" s="149"/>
      <c r="E1279" s="150"/>
      <c r="F1279" s="151"/>
    </row>
    <row r="1280" spans="1:6">
      <c r="A1280" s="147"/>
      <c r="B1280" s="146"/>
      <c r="C1280" s="148"/>
      <c r="D1280" s="149"/>
      <c r="E1280" s="150"/>
      <c r="F1280" s="151"/>
    </row>
    <row r="1281" spans="1:6">
      <c r="A1281" s="147"/>
      <c r="B1281" s="146"/>
      <c r="C1281" s="148"/>
      <c r="D1281" s="149"/>
      <c r="E1281" s="150"/>
      <c r="F1281" s="151"/>
    </row>
    <row r="1282" spans="1:6">
      <c r="A1282" s="147"/>
      <c r="B1282" s="146"/>
      <c r="C1282" s="148"/>
      <c r="D1282" s="149"/>
      <c r="E1282" s="150"/>
      <c r="F1282" s="151"/>
    </row>
    <row r="1283" spans="1:6">
      <c r="A1283" s="147"/>
      <c r="B1283" s="146"/>
      <c r="C1283" s="148"/>
      <c r="D1283" s="149"/>
      <c r="E1283" s="150"/>
      <c r="F1283" s="151"/>
    </row>
    <row r="1284" spans="1:6">
      <c r="A1284" s="147"/>
      <c r="B1284" s="146"/>
      <c r="C1284" s="148"/>
      <c r="D1284" s="149"/>
      <c r="E1284" s="150"/>
      <c r="F1284" s="151"/>
    </row>
    <row r="1285" spans="1:6">
      <c r="A1285" s="147"/>
      <c r="B1285" s="146"/>
      <c r="C1285" s="148"/>
      <c r="D1285" s="149"/>
      <c r="E1285" s="150"/>
      <c r="F1285" s="151"/>
    </row>
    <row r="1286" spans="1:6">
      <c r="A1286" s="147"/>
      <c r="B1286" s="146"/>
      <c r="C1286" s="148"/>
      <c r="D1286" s="149"/>
      <c r="E1286" s="150"/>
      <c r="F1286" s="151"/>
    </row>
    <row r="1287" spans="1:6">
      <c r="A1287" s="147"/>
      <c r="B1287" s="146"/>
      <c r="C1287" s="148"/>
      <c r="D1287" s="149"/>
      <c r="E1287" s="150"/>
      <c r="F1287" s="151"/>
    </row>
    <row r="1288" spans="1:6">
      <c r="A1288" s="147"/>
      <c r="B1288" s="146"/>
      <c r="C1288" s="148"/>
      <c r="D1288" s="149"/>
      <c r="E1288" s="150"/>
      <c r="F1288" s="151"/>
    </row>
    <row r="1289" spans="1:6">
      <c r="A1289" s="147"/>
      <c r="B1289" s="146"/>
      <c r="C1289" s="148"/>
      <c r="D1289" s="149"/>
      <c r="E1289" s="150"/>
      <c r="F1289" s="151"/>
    </row>
    <row r="1290" spans="1:6">
      <c r="A1290" s="147"/>
      <c r="B1290" s="146"/>
      <c r="C1290" s="148"/>
      <c r="D1290" s="149"/>
      <c r="E1290" s="150"/>
      <c r="F1290" s="151"/>
    </row>
    <row r="1291" spans="1:6">
      <c r="A1291" s="147"/>
      <c r="B1291" s="146"/>
      <c r="C1291" s="148"/>
      <c r="D1291" s="149"/>
      <c r="E1291" s="150"/>
      <c r="F1291" s="151"/>
    </row>
    <row r="1292" spans="1:6">
      <c r="A1292" s="147"/>
      <c r="B1292" s="146"/>
      <c r="C1292" s="148"/>
      <c r="D1292" s="149"/>
      <c r="E1292" s="150"/>
      <c r="F1292" s="151"/>
    </row>
    <row r="1293" spans="1:6">
      <c r="A1293" s="147"/>
      <c r="B1293" s="146"/>
      <c r="C1293" s="148"/>
      <c r="D1293" s="149"/>
      <c r="E1293" s="150"/>
      <c r="F1293" s="151"/>
    </row>
    <row r="1294" spans="1:6">
      <c r="A1294" s="147"/>
      <c r="B1294" s="146"/>
      <c r="C1294" s="148"/>
      <c r="D1294" s="149"/>
      <c r="E1294" s="150"/>
      <c r="F1294" s="151"/>
    </row>
    <row r="1295" spans="1:6">
      <c r="A1295" s="147"/>
      <c r="B1295" s="146"/>
      <c r="C1295" s="148"/>
      <c r="D1295" s="149"/>
      <c r="E1295" s="150"/>
      <c r="F1295" s="151"/>
    </row>
    <row r="1296" spans="1:6">
      <c r="A1296" s="147"/>
      <c r="B1296" s="146"/>
      <c r="C1296" s="148"/>
      <c r="D1296" s="149"/>
      <c r="E1296" s="150"/>
      <c r="F1296" s="151"/>
    </row>
    <row r="1297" spans="1:6">
      <c r="A1297" s="147"/>
      <c r="B1297" s="146"/>
      <c r="C1297" s="148"/>
      <c r="D1297" s="149"/>
      <c r="E1297" s="150"/>
      <c r="F1297" s="151"/>
    </row>
    <row r="1298" spans="1:6">
      <c r="A1298" s="147"/>
      <c r="B1298" s="146"/>
      <c r="C1298" s="148"/>
      <c r="D1298" s="149"/>
      <c r="E1298" s="150"/>
      <c r="F1298" s="151"/>
    </row>
    <row r="1299" spans="1:6">
      <c r="A1299" s="147"/>
      <c r="B1299" s="146"/>
      <c r="C1299" s="148"/>
      <c r="D1299" s="149"/>
      <c r="E1299" s="150"/>
      <c r="F1299" s="151"/>
    </row>
    <row r="1300" spans="1:6">
      <c r="A1300" s="147"/>
      <c r="B1300" s="146"/>
      <c r="C1300" s="148"/>
      <c r="D1300" s="149"/>
      <c r="E1300" s="150"/>
      <c r="F1300" s="151"/>
    </row>
    <row r="1301" spans="1:6">
      <c r="A1301" s="147"/>
      <c r="B1301" s="146"/>
      <c r="C1301" s="148"/>
      <c r="D1301" s="149"/>
      <c r="E1301" s="150"/>
      <c r="F1301" s="151"/>
    </row>
    <row r="1302" spans="1:6">
      <c r="A1302" s="147"/>
      <c r="B1302" s="146"/>
      <c r="C1302" s="148"/>
      <c r="D1302" s="149"/>
      <c r="E1302" s="150"/>
      <c r="F1302" s="151"/>
    </row>
    <row r="1303" spans="1:6">
      <c r="A1303" s="147"/>
      <c r="B1303" s="146"/>
      <c r="C1303" s="148"/>
      <c r="D1303" s="149"/>
      <c r="E1303" s="150"/>
      <c r="F1303" s="151"/>
    </row>
    <row r="1304" spans="1:6">
      <c r="A1304" s="147"/>
      <c r="B1304" s="146"/>
      <c r="C1304" s="148"/>
      <c r="D1304" s="149"/>
      <c r="E1304" s="150"/>
      <c r="F1304" s="151"/>
    </row>
    <row r="1305" spans="1:6">
      <c r="A1305" s="147"/>
      <c r="B1305" s="146"/>
      <c r="C1305" s="148"/>
      <c r="D1305" s="149"/>
      <c r="E1305" s="150"/>
      <c r="F1305" s="151"/>
    </row>
    <row r="1306" spans="1:6">
      <c r="A1306" s="147"/>
      <c r="B1306" s="146"/>
      <c r="C1306" s="148"/>
      <c r="D1306" s="149"/>
      <c r="E1306" s="150"/>
      <c r="F1306" s="151"/>
    </row>
    <row r="1307" spans="1:6">
      <c r="A1307" s="147"/>
      <c r="B1307" s="146"/>
      <c r="C1307" s="148"/>
      <c r="D1307" s="149"/>
      <c r="E1307" s="150"/>
      <c r="F1307" s="151"/>
    </row>
    <row r="1308" spans="1:6">
      <c r="A1308" s="147"/>
      <c r="B1308" s="146"/>
      <c r="C1308" s="148"/>
      <c r="D1308" s="149"/>
      <c r="E1308" s="150"/>
      <c r="F1308" s="151"/>
    </row>
    <row r="1309" spans="1:6">
      <c r="A1309" s="147"/>
      <c r="B1309" s="146"/>
      <c r="C1309" s="148"/>
      <c r="D1309" s="149"/>
      <c r="E1309" s="150"/>
      <c r="F1309" s="151"/>
    </row>
    <row r="1310" spans="1:6">
      <c r="A1310" s="147"/>
      <c r="B1310" s="146"/>
      <c r="C1310" s="148"/>
      <c r="D1310" s="149"/>
      <c r="E1310" s="150"/>
      <c r="F1310" s="151"/>
    </row>
    <row r="1311" spans="1:6">
      <c r="A1311" s="147"/>
      <c r="B1311" s="146"/>
      <c r="C1311" s="148"/>
      <c r="D1311" s="149"/>
      <c r="E1311" s="150"/>
      <c r="F1311" s="151"/>
    </row>
    <row r="1312" spans="1:6">
      <c r="A1312" s="147"/>
      <c r="B1312" s="146"/>
      <c r="C1312" s="148"/>
      <c r="D1312" s="149"/>
      <c r="E1312" s="150"/>
      <c r="F1312" s="151"/>
    </row>
    <row r="1313" spans="1:6">
      <c r="A1313" s="147"/>
      <c r="B1313" s="146"/>
      <c r="C1313" s="148"/>
      <c r="D1313" s="149"/>
      <c r="E1313" s="150"/>
      <c r="F1313" s="151"/>
    </row>
    <row r="1314" spans="1:6">
      <c r="A1314" s="147"/>
      <c r="B1314" s="146"/>
      <c r="C1314" s="148"/>
      <c r="D1314" s="149"/>
      <c r="E1314" s="150"/>
      <c r="F1314" s="151"/>
    </row>
    <row r="1315" spans="1:6">
      <c r="A1315" s="147"/>
      <c r="B1315" s="146"/>
      <c r="C1315" s="148"/>
      <c r="D1315" s="149"/>
      <c r="E1315" s="150"/>
      <c r="F1315" s="151"/>
    </row>
    <row r="1316" spans="1:6">
      <c r="A1316" s="147"/>
      <c r="B1316" s="146"/>
      <c r="C1316" s="148"/>
      <c r="D1316" s="149"/>
      <c r="E1316" s="150"/>
      <c r="F1316" s="151"/>
    </row>
    <row r="1317" spans="1:6">
      <c r="A1317" s="147"/>
      <c r="B1317" s="146"/>
      <c r="C1317" s="148"/>
      <c r="D1317" s="149"/>
      <c r="E1317" s="150"/>
      <c r="F1317" s="151"/>
    </row>
    <row r="1318" spans="1:6">
      <c r="A1318" s="147"/>
      <c r="B1318" s="146"/>
      <c r="C1318" s="148"/>
      <c r="D1318" s="149"/>
      <c r="E1318" s="150"/>
      <c r="F1318" s="151"/>
    </row>
    <row r="1319" spans="1:6">
      <c r="A1319" s="147"/>
      <c r="B1319" s="146"/>
      <c r="C1319" s="148"/>
      <c r="D1319" s="149"/>
      <c r="E1319" s="150"/>
      <c r="F1319" s="151"/>
    </row>
    <row r="1320" spans="1:6">
      <c r="A1320" s="147"/>
      <c r="B1320" s="146"/>
      <c r="C1320" s="148"/>
      <c r="D1320" s="149"/>
      <c r="E1320" s="150"/>
      <c r="F1320" s="151"/>
    </row>
    <row r="1321" spans="1:6">
      <c r="A1321" s="147"/>
      <c r="B1321" s="146"/>
      <c r="C1321" s="148"/>
      <c r="D1321" s="149"/>
      <c r="E1321" s="150"/>
      <c r="F1321" s="151"/>
    </row>
    <row r="1322" spans="1:6">
      <c r="A1322" s="147"/>
      <c r="B1322" s="146"/>
      <c r="C1322" s="148"/>
      <c r="D1322" s="149"/>
      <c r="E1322" s="150"/>
      <c r="F1322" s="151"/>
    </row>
    <row r="1323" spans="1:6">
      <c r="A1323" s="147"/>
      <c r="B1323" s="146"/>
      <c r="C1323" s="148"/>
      <c r="D1323" s="149"/>
      <c r="E1323" s="150"/>
      <c r="F1323" s="151"/>
    </row>
    <row r="1324" spans="1:6">
      <c r="A1324" s="147"/>
      <c r="B1324" s="146"/>
      <c r="C1324" s="148"/>
      <c r="D1324" s="149"/>
      <c r="E1324" s="150"/>
      <c r="F1324" s="151"/>
    </row>
    <row r="1325" spans="1:6">
      <c r="A1325" s="147"/>
      <c r="B1325" s="146"/>
      <c r="C1325" s="148"/>
      <c r="D1325" s="149"/>
      <c r="E1325" s="150"/>
      <c r="F1325" s="151"/>
    </row>
    <row r="1326" spans="1:6">
      <c r="A1326" s="147"/>
      <c r="B1326" s="146"/>
      <c r="C1326" s="148"/>
      <c r="D1326" s="149"/>
      <c r="E1326" s="150"/>
      <c r="F1326" s="151"/>
    </row>
    <row r="1327" spans="1:6">
      <c r="A1327" s="147"/>
      <c r="B1327" s="146"/>
      <c r="C1327" s="148"/>
      <c r="D1327" s="149"/>
      <c r="E1327" s="150"/>
      <c r="F1327" s="151"/>
    </row>
    <row r="1328" spans="1:6">
      <c r="A1328" s="147"/>
      <c r="B1328" s="146"/>
      <c r="C1328" s="148"/>
      <c r="D1328" s="149"/>
      <c r="E1328" s="150"/>
      <c r="F1328" s="151"/>
    </row>
    <row r="1329" spans="1:6">
      <c r="A1329" s="147"/>
      <c r="B1329" s="146"/>
      <c r="C1329" s="148"/>
      <c r="D1329" s="149"/>
      <c r="E1329" s="150"/>
      <c r="F1329" s="151"/>
    </row>
    <row r="1330" spans="1:6">
      <c r="A1330" s="147"/>
      <c r="B1330" s="146"/>
      <c r="C1330" s="148"/>
      <c r="D1330" s="149"/>
      <c r="E1330" s="150"/>
      <c r="F1330" s="151"/>
    </row>
    <row r="1331" spans="1:6">
      <c r="A1331" s="147"/>
      <c r="B1331" s="146"/>
      <c r="C1331" s="148"/>
      <c r="D1331" s="149"/>
      <c r="E1331" s="150"/>
      <c r="F1331" s="151"/>
    </row>
    <row r="1332" spans="1:6">
      <c r="A1332" s="147"/>
      <c r="B1332" s="146"/>
      <c r="C1332" s="148"/>
      <c r="D1332" s="149"/>
      <c r="E1332" s="150"/>
      <c r="F1332" s="151"/>
    </row>
    <row r="1333" spans="1:6">
      <c r="A1333" s="147"/>
      <c r="B1333" s="146"/>
      <c r="C1333" s="148"/>
      <c r="D1333" s="149"/>
      <c r="E1333" s="150"/>
      <c r="F1333" s="151"/>
    </row>
    <row r="1334" spans="1:6">
      <c r="A1334" s="147"/>
      <c r="B1334" s="146"/>
      <c r="C1334" s="148"/>
      <c r="D1334" s="149"/>
      <c r="E1334" s="150"/>
      <c r="F1334" s="151"/>
    </row>
    <row r="1335" spans="1:6">
      <c r="A1335" s="147"/>
      <c r="B1335" s="146"/>
      <c r="C1335" s="148"/>
      <c r="D1335" s="149"/>
      <c r="E1335" s="150"/>
      <c r="F1335" s="151"/>
    </row>
    <row r="1336" spans="1:6">
      <c r="A1336" s="147"/>
      <c r="B1336" s="146"/>
      <c r="C1336" s="148"/>
      <c r="D1336" s="149"/>
      <c r="E1336" s="150"/>
      <c r="F1336" s="151"/>
    </row>
    <row r="1337" spans="1:6">
      <c r="A1337" s="147"/>
      <c r="B1337" s="146"/>
      <c r="C1337" s="148"/>
      <c r="D1337" s="149"/>
      <c r="E1337" s="150"/>
      <c r="F1337" s="151"/>
    </row>
    <row r="1338" spans="1:6">
      <c r="A1338" s="147"/>
      <c r="B1338" s="146"/>
      <c r="C1338" s="148"/>
      <c r="D1338" s="149"/>
      <c r="E1338" s="150"/>
      <c r="F1338" s="151"/>
    </row>
    <row r="1339" spans="1:6">
      <c r="A1339" s="147"/>
      <c r="B1339" s="146"/>
      <c r="C1339" s="148"/>
      <c r="D1339" s="149"/>
      <c r="E1339" s="150"/>
      <c r="F1339" s="151"/>
    </row>
    <row r="1340" spans="1:6">
      <c r="A1340" s="147"/>
      <c r="B1340" s="146"/>
      <c r="C1340" s="148"/>
      <c r="D1340" s="149"/>
      <c r="E1340" s="150"/>
      <c r="F1340" s="151"/>
    </row>
    <row r="1341" spans="1:6">
      <c r="A1341" s="147"/>
      <c r="B1341" s="146"/>
      <c r="C1341" s="148"/>
      <c r="D1341" s="149"/>
      <c r="E1341" s="150"/>
      <c r="F1341" s="151"/>
    </row>
    <row r="1342" spans="1:6">
      <c r="A1342" s="147"/>
      <c r="B1342" s="146"/>
      <c r="C1342" s="148"/>
      <c r="D1342" s="149"/>
      <c r="E1342" s="150"/>
      <c r="F1342" s="151"/>
    </row>
    <row r="1343" spans="1:6">
      <c r="A1343" s="147"/>
      <c r="B1343" s="146"/>
      <c r="C1343" s="148"/>
      <c r="D1343" s="149"/>
      <c r="E1343" s="150"/>
      <c r="F1343" s="151"/>
    </row>
    <row r="1344" spans="1:6">
      <c r="A1344" s="147"/>
      <c r="B1344" s="146"/>
      <c r="C1344" s="148"/>
      <c r="D1344" s="149"/>
      <c r="E1344" s="150"/>
      <c r="F1344" s="151"/>
    </row>
    <row r="1345" spans="1:6">
      <c r="A1345" s="147"/>
      <c r="B1345" s="146"/>
      <c r="C1345" s="148"/>
      <c r="D1345" s="149"/>
      <c r="E1345" s="150"/>
      <c r="F1345" s="151"/>
    </row>
    <row r="1346" spans="1:6">
      <c r="A1346" s="147"/>
      <c r="B1346" s="146"/>
      <c r="C1346" s="148"/>
      <c r="D1346" s="149"/>
      <c r="E1346" s="150"/>
      <c r="F1346" s="151"/>
    </row>
    <row r="1347" spans="1:6">
      <c r="A1347" s="147"/>
      <c r="B1347" s="146"/>
      <c r="C1347" s="148"/>
      <c r="D1347" s="149"/>
      <c r="E1347" s="150"/>
      <c r="F1347" s="151"/>
    </row>
    <row r="1348" spans="1:6">
      <c r="A1348" s="147"/>
      <c r="B1348" s="146"/>
      <c r="C1348" s="148"/>
      <c r="D1348" s="149"/>
      <c r="E1348" s="150"/>
      <c r="F1348" s="151"/>
    </row>
    <row r="1349" spans="1:6">
      <c r="A1349" s="147"/>
      <c r="B1349" s="146"/>
      <c r="C1349" s="148"/>
      <c r="D1349" s="149"/>
      <c r="E1349" s="150"/>
      <c r="F1349" s="151"/>
    </row>
    <row r="1350" spans="1:6">
      <c r="A1350" s="147"/>
      <c r="B1350" s="146"/>
      <c r="C1350" s="148"/>
      <c r="D1350" s="149"/>
      <c r="E1350" s="150"/>
      <c r="F1350" s="151"/>
    </row>
    <row r="1351" spans="1:6">
      <c r="A1351" s="147"/>
      <c r="B1351" s="146"/>
      <c r="C1351" s="148"/>
      <c r="D1351" s="149"/>
      <c r="E1351" s="150"/>
      <c r="F1351" s="151"/>
    </row>
    <row r="1352" spans="1:6">
      <c r="A1352" s="147"/>
      <c r="B1352" s="146"/>
      <c r="C1352" s="148"/>
      <c r="D1352" s="149"/>
      <c r="E1352" s="150"/>
      <c r="F1352" s="151"/>
    </row>
    <row r="1353" spans="1:6">
      <c r="A1353" s="147"/>
      <c r="B1353" s="146"/>
      <c r="C1353" s="148"/>
      <c r="D1353" s="149"/>
      <c r="E1353" s="150"/>
      <c r="F1353" s="151"/>
    </row>
    <row r="1354" spans="1:6">
      <c r="A1354" s="147"/>
      <c r="B1354" s="146"/>
      <c r="C1354" s="148"/>
      <c r="D1354" s="149"/>
      <c r="E1354" s="150"/>
      <c r="F1354" s="151"/>
    </row>
    <row r="1355" spans="1:6">
      <c r="A1355" s="147"/>
      <c r="B1355" s="146"/>
      <c r="C1355" s="148"/>
      <c r="D1355" s="149"/>
      <c r="E1355" s="150"/>
      <c r="F1355" s="151"/>
    </row>
    <row r="1356" spans="1:6">
      <c r="A1356" s="147"/>
      <c r="B1356" s="146"/>
      <c r="C1356" s="148"/>
      <c r="D1356" s="149"/>
      <c r="E1356" s="150"/>
      <c r="F1356" s="151"/>
    </row>
    <row r="1357" spans="1:6">
      <c r="A1357" s="147"/>
      <c r="B1357" s="146"/>
      <c r="C1357" s="148"/>
      <c r="D1357" s="149"/>
      <c r="E1357" s="150"/>
      <c r="F1357" s="151"/>
    </row>
    <row r="1358" spans="1:6">
      <c r="A1358" s="147"/>
      <c r="B1358" s="146"/>
      <c r="C1358" s="148"/>
      <c r="D1358" s="149"/>
      <c r="E1358" s="150"/>
      <c r="F1358" s="151"/>
    </row>
    <row r="1359" spans="1:6">
      <c r="A1359" s="147"/>
      <c r="B1359" s="146"/>
      <c r="C1359" s="148"/>
      <c r="D1359" s="149"/>
      <c r="E1359" s="150"/>
      <c r="F1359" s="151"/>
    </row>
    <row r="1360" spans="1:6">
      <c r="A1360" s="147"/>
      <c r="B1360" s="146"/>
      <c r="C1360" s="148"/>
      <c r="D1360" s="149"/>
      <c r="E1360" s="150"/>
      <c r="F1360" s="151"/>
    </row>
    <row r="1361" spans="1:6">
      <c r="A1361" s="147"/>
      <c r="B1361" s="146"/>
      <c r="C1361" s="148"/>
      <c r="D1361" s="149"/>
      <c r="E1361" s="150"/>
      <c r="F1361" s="151"/>
    </row>
    <row r="1362" spans="1:6">
      <c r="A1362" s="147"/>
      <c r="B1362" s="146"/>
      <c r="C1362" s="148"/>
      <c r="D1362" s="149"/>
      <c r="E1362" s="150"/>
      <c r="F1362" s="151"/>
    </row>
    <row r="1363" spans="1:6">
      <c r="A1363" s="147"/>
      <c r="B1363" s="146"/>
      <c r="C1363" s="148"/>
      <c r="D1363" s="149"/>
      <c r="E1363" s="150"/>
      <c r="F1363" s="151"/>
    </row>
    <row r="1364" spans="1:6">
      <c r="A1364" s="147"/>
      <c r="B1364" s="146"/>
      <c r="C1364" s="148"/>
      <c r="D1364" s="149"/>
      <c r="E1364" s="150"/>
      <c r="F1364" s="151"/>
    </row>
    <row r="1365" spans="1:6">
      <c r="A1365" s="147"/>
      <c r="B1365" s="146"/>
      <c r="C1365" s="148"/>
      <c r="D1365" s="149"/>
      <c r="E1365" s="150"/>
      <c r="F1365" s="151"/>
    </row>
    <row r="1366" spans="1:6">
      <c r="A1366" s="147"/>
      <c r="B1366" s="146"/>
      <c r="C1366" s="148"/>
      <c r="D1366" s="149"/>
      <c r="E1366" s="150"/>
      <c r="F1366" s="151"/>
    </row>
    <row r="1367" spans="1:6">
      <c r="A1367" s="147"/>
      <c r="B1367" s="146"/>
      <c r="C1367" s="148"/>
      <c r="D1367" s="149"/>
      <c r="E1367" s="150"/>
      <c r="F1367" s="151"/>
    </row>
    <row r="1368" spans="1:6">
      <c r="A1368" s="147"/>
      <c r="B1368" s="146"/>
      <c r="C1368" s="148"/>
      <c r="D1368" s="149"/>
      <c r="E1368" s="150"/>
      <c r="F1368" s="151"/>
    </row>
    <row r="1369" spans="1:6">
      <c r="A1369" s="147"/>
      <c r="B1369" s="146"/>
      <c r="C1369" s="148"/>
      <c r="D1369" s="149"/>
      <c r="E1369" s="150"/>
      <c r="F1369" s="151"/>
    </row>
    <row r="1370" spans="1:6">
      <c r="A1370" s="147"/>
      <c r="B1370" s="146"/>
      <c r="C1370" s="148"/>
      <c r="D1370" s="149"/>
      <c r="E1370" s="150"/>
      <c r="F1370" s="151"/>
    </row>
    <row r="1371" spans="1:6">
      <c r="A1371" s="147"/>
      <c r="B1371" s="146"/>
      <c r="C1371" s="148"/>
      <c r="D1371" s="149"/>
      <c r="E1371" s="150"/>
      <c r="F1371" s="151"/>
    </row>
    <row r="1372" spans="1:6">
      <c r="A1372" s="147"/>
      <c r="B1372" s="146"/>
      <c r="C1372" s="148"/>
      <c r="D1372" s="149"/>
      <c r="E1372" s="150"/>
      <c r="F1372" s="151"/>
    </row>
    <row r="1373" spans="1:6">
      <c r="A1373" s="147"/>
      <c r="B1373" s="146"/>
      <c r="C1373" s="148"/>
      <c r="D1373" s="149"/>
      <c r="E1373" s="150"/>
      <c r="F1373" s="151"/>
    </row>
    <row r="1374" spans="1:6">
      <c r="A1374" s="147"/>
      <c r="B1374" s="146"/>
      <c r="C1374" s="148"/>
      <c r="D1374" s="149"/>
      <c r="E1374" s="150"/>
      <c r="F1374" s="151"/>
    </row>
    <row r="1375" spans="1:6">
      <c r="A1375" s="147"/>
      <c r="B1375" s="146"/>
      <c r="C1375" s="148"/>
      <c r="D1375" s="149"/>
      <c r="E1375" s="150"/>
      <c r="F1375" s="151"/>
    </row>
    <row r="1376" spans="1:6">
      <c r="A1376" s="147"/>
      <c r="B1376" s="146"/>
      <c r="C1376" s="148"/>
      <c r="D1376" s="149"/>
      <c r="E1376" s="150"/>
      <c r="F1376" s="151"/>
    </row>
    <row r="1377" spans="1:6">
      <c r="A1377" s="147"/>
      <c r="B1377" s="146"/>
      <c r="C1377" s="148"/>
      <c r="D1377" s="149"/>
      <c r="E1377" s="150"/>
      <c r="F1377" s="151"/>
    </row>
    <row r="1378" spans="1:6">
      <c r="A1378" s="147"/>
      <c r="B1378" s="146"/>
      <c r="C1378" s="148"/>
      <c r="D1378" s="149"/>
      <c r="E1378" s="150"/>
      <c r="F1378" s="151"/>
    </row>
    <row r="1379" spans="1:6">
      <c r="A1379" s="147"/>
      <c r="B1379" s="146"/>
      <c r="C1379" s="148"/>
      <c r="D1379" s="149"/>
      <c r="E1379" s="150"/>
      <c r="F1379" s="151"/>
    </row>
    <row r="1380" spans="1:6">
      <c r="A1380" s="147"/>
      <c r="B1380" s="146"/>
      <c r="C1380" s="148"/>
      <c r="D1380" s="149"/>
      <c r="E1380" s="150"/>
      <c r="F1380" s="151"/>
    </row>
    <row r="1381" spans="1:6">
      <c r="A1381" s="147"/>
      <c r="B1381" s="146"/>
      <c r="C1381" s="148"/>
      <c r="D1381" s="149"/>
      <c r="E1381" s="150"/>
      <c r="F1381" s="151"/>
    </row>
    <row r="1382" spans="1:6">
      <c r="A1382" s="147"/>
      <c r="B1382" s="146"/>
      <c r="C1382" s="148"/>
      <c r="D1382" s="149"/>
      <c r="E1382" s="150"/>
      <c r="F1382" s="151"/>
    </row>
    <row r="1383" spans="1:6">
      <c r="A1383" s="147"/>
      <c r="B1383" s="146"/>
      <c r="C1383" s="148"/>
      <c r="D1383" s="149"/>
      <c r="E1383" s="150"/>
      <c r="F1383" s="151"/>
    </row>
    <row r="1384" spans="1:6">
      <c r="A1384" s="147"/>
      <c r="B1384" s="146"/>
      <c r="C1384" s="148"/>
      <c r="D1384" s="149"/>
      <c r="E1384" s="150"/>
      <c r="F1384" s="151"/>
    </row>
    <row r="1385" spans="1:6">
      <c r="A1385" s="147"/>
      <c r="B1385" s="146"/>
      <c r="C1385" s="148"/>
      <c r="D1385" s="149"/>
      <c r="E1385" s="150"/>
      <c r="F1385" s="151"/>
    </row>
    <row r="1386" spans="1:6">
      <c r="A1386" s="147"/>
      <c r="B1386" s="146"/>
      <c r="C1386" s="148"/>
      <c r="D1386" s="149"/>
      <c r="E1386" s="150"/>
      <c r="F1386" s="151"/>
    </row>
    <row r="1387" spans="1:6">
      <c r="A1387" s="147"/>
      <c r="B1387" s="146"/>
      <c r="C1387" s="148"/>
      <c r="D1387" s="149"/>
      <c r="E1387" s="150"/>
      <c r="F1387" s="151"/>
    </row>
    <row r="1388" spans="1:6">
      <c r="A1388" s="147"/>
      <c r="B1388" s="146"/>
      <c r="C1388" s="148"/>
      <c r="D1388" s="149"/>
      <c r="E1388" s="150"/>
      <c r="F1388" s="151"/>
    </row>
    <row r="1389" spans="1:6">
      <c r="A1389" s="147"/>
      <c r="B1389" s="146"/>
      <c r="C1389" s="148"/>
      <c r="D1389" s="149"/>
      <c r="E1389" s="150"/>
      <c r="F1389" s="151"/>
    </row>
    <row r="1390" spans="1:6">
      <c r="A1390" s="147"/>
      <c r="B1390" s="146"/>
      <c r="C1390" s="148"/>
      <c r="D1390" s="149"/>
      <c r="E1390" s="150"/>
      <c r="F1390" s="151"/>
    </row>
    <row r="1391" spans="1:6">
      <c r="A1391" s="147"/>
      <c r="B1391" s="146"/>
      <c r="C1391" s="148"/>
      <c r="D1391" s="149"/>
      <c r="E1391" s="150"/>
      <c r="F1391" s="151"/>
    </row>
    <row r="1392" spans="1:6">
      <c r="A1392" s="147"/>
      <c r="B1392" s="146"/>
      <c r="C1392" s="148"/>
      <c r="D1392" s="149"/>
      <c r="E1392" s="150"/>
      <c r="F1392" s="151"/>
    </row>
    <row r="1393" spans="1:6">
      <c r="A1393" s="147"/>
      <c r="B1393" s="146"/>
      <c r="C1393" s="148"/>
      <c r="D1393" s="149"/>
      <c r="E1393" s="150"/>
      <c r="F1393" s="151"/>
    </row>
    <row r="1394" spans="1:6">
      <c r="A1394" s="147"/>
      <c r="B1394" s="146"/>
      <c r="C1394" s="148"/>
      <c r="D1394" s="149"/>
      <c r="E1394" s="150"/>
      <c r="F1394" s="151"/>
    </row>
    <row r="1395" spans="1:6">
      <c r="A1395" s="147"/>
      <c r="B1395" s="146"/>
      <c r="C1395" s="148"/>
      <c r="D1395" s="149"/>
      <c r="E1395" s="150"/>
      <c r="F1395" s="151"/>
    </row>
    <row r="1396" spans="1:6">
      <c r="A1396" s="147"/>
      <c r="B1396" s="146"/>
      <c r="C1396" s="148"/>
      <c r="D1396" s="149"/>
      <c r="E1396" s="150"/>
      <c r="F1396" s="151"/>
    </row>
    <row r="1397" spans="1:6">
      <c r="A1397" s="147"/>
      <c r="B1397" s="146"/>
      <c r="C1397" s="148"/>
      <c r="D1397" s="149"/>
      <c r="E1397" s="150"/>
      <c r="F1397" s="151"/>
    </row>
    <row r="1398" spans="1:6">
      <c r="A1398" s="147"/>
      <c r="B1398" s="146"/>
      <c r="C1398" s="148"/>
      <c r="D1398" s="149"/>
      <c r="E1398" s="150"/>
      <c r="F1398" s="151"/>
    </row>
    <row r="1399" spans="1:6">
      <c r="A1399" s="147"/>
      <c r="B1399" s="146"/>
      <c r="C1399" s="148"/>
      <c r="D1399" s="149"/>
      <c r="E1399" s="150"/>
      <c r="F1399" s="151"/>
    </row>
    <row r="1400" spans="1:6">
      <c r="A1400" s="147"/>
      <c r="B1400" s="146"/>
      <c r="C1400" s="148"/>
      <c r="D1400" s="149"/>
      <c r="E1400" s="150"/>
      <c r="F1400" s="151"/>
    </row>
    <row r="1401" spans="1:6">
      <c r="A1401" s="147"/>
      <c r="B1401" s="146"/>
      <c r="C1401" s="148"/>
      <c r="D1401" s="149"/>
      <c r="E1401" s="150"/>
      <c r="F1401" s="151"/>
    </row>
    <row r="1402" spans="1:6">
      <c r="A1402" s="147"/>
      <c r="B1402" s="146"/>
      <c r="C1402" s="148"/>
      <c r="D1402" s="149"/>
      <c r="E1402" s="150"/>
      <c r="F1402" s="151"/>
    </row>
    <row r="1403" spans="1:6">
      <c r="A1403" s="147"/>
      <c r="B1403" s="146"/>
      <c r="C1403" s="148"/>
      <c r="D1403" s="149"/>
      <c r="E1403" s="150"/>
      <c r="F1403" s="151"/>
    </row>
    <row r="1404" spans="1:6">
      <c r="A1404" s="147"/>
      <c r="B1404" s="146"/>
      <c r="C1404" s="148"/>
      <c r="D1404" s="149"/>
      <c r="E1404" s="150"/>
      <c r="F1404" s="151"/>
    </row>
    <row r="1405" spans="1:6">
      <c r="A1405" s="147"/>
      <c r="B1405" s="146"/>
      <c r="C1405" s="148"/>
      <c r="D1405" s="149"/>
      <c r="E1405" s="150"/>
      <c r="F1405" s="151"/>
    </row>
    <row r="1406" spans="1:6">
      <c r="A1406" s="147"/>
      <c r="B1406" s="146"/>
      <c r="C1406" s="148"/>
      <c r="D1406" s="149"/>
      <c r="E1406" s="150"/>
      <c r="F1406" s="151"/>
    </row>
    <row r="1407" spans="1:6">
      <c r="A1407" s="147"/>
      <c r="B1407" s="146"/>
      <c r="C1407" s="148"/>
      <c r="D1407" s="149"/>
      <c r="E1407" s="150"/>
      <c r="F1407" s="151"/>
    </row>
    <row r="1408" spans="1:6">
      <c r="A1408" s="147"/>
      <c r="B1408" s="146"/>
      <c r="C1408" s="148"/>
      <c r="D1408" s="149"/>
      <c r="E1408" s="150"/>
      <c r="F1408" s="151"/>
    </row>
    <row r="1409" spans="1:6">
      <c r="A1409" s="147"/>
      <c r="B1409" s="146"/>
      <c r="C1409" s="148"/>
      <c r="D1409" s="149"/>
      <c r="E1409" s="150"/>
      <c r="F1409" s="151"/>
    </row>
    <row r="1410" spans="1:6">
      <c r="A1410" s="147"/>
      <c r="B1410" s="146"/>
      <c r="C1410" s="148"/>
      <c r="D1410" s="149"/>
      <c r="E1410" s="150"/>
      <c r="F1410" s="151"/>
    </row>
    <row r="1411" spans="1:6">
      <c r="A1411" s="147"/>
      <c r="B1411" s="146"/>
      <c r="C1411" s="148"/>
      <c r="D1411" s="149"/>
      <c r="E1411" s="150"/>
      <c r="F1411" s="151"/>
    </row>
    <row r="1412" spans="1:6">
      <c r="A1412" s="147"/>
      <c r="B1412" s="146"/>
      <c r="C1412" s="148"/>
      <c r="D1412" s="149"/>
      <c r="E1412" s="150"/>
      <c r="F1412" s="151"/>
    </row>
    <row r="1413" spans="1:6">
      <c r="A1413" s="147"/>
      <c r="B1413" s="146"/>
      <c r="C1413" s="148"/>
      <c r="D1413" s="149"/>
      <c r="E1413" s="150"/>
      <c r="F1413" s="151"/>
    </row>
    <row r="1414" spans="1:6">
      <c r="A1414" s="147"/>
      <c r="B1414" s="146"/>
      <c r="C1414" s="148"/>
      <c r="D1414" s="149"/>
      <c r="E1414" s="150"/>
      <c r="F1414" s="151"/>
    </row>
    <row r="1415" spans="1:6">
      <c r="A1415" s="147"/>
      <c r="B1415" s="146"/>
      <c r="C1415" s="148"/>
      <c r="D1415" s="149"/>
      <c r="E1415" s="150"/>
      <c r="F1415" s="151"/>
    </row>
    <row r="1416" spans="1:6">
      <c r="A1416" s="147"/>
      <c r="B1416" s="146"/>
      <c r="C1416" s="148"/>
      <c r="D1416" s="149"/>
      <c r="E1416" s="150"/>
      <c r="F1416" s="151"/>
    </row>
    <row r="1417" spans="1:6">
      <c r="A1417" s="147"/>
      <c r="B1417" s="146"/>
      <c r="C1417" s="148"/>
      <c r="D1417" s="149"/>
      <c r="E1417" s="150"/>
      <c r="F1417" s="151"/>
    </row>
    <row r="1418" spans="1:6">
      <c r="A1418" s="147"/>
      <c r="B1418" s="146"/>
      <c r="C1418" s="148"/>
      <c r="D1418" s="149"/>
      <c r="E1418" s="150"/>
      <c r="F1418" s="151"/>
    </row>
    <row r="1419" spans="1:6">
      <c r="A1419" s="147"/>
      <c r="B1419" s="146"/>
      <c r="C1419" s="148"/>
      <c r="D1419" s="149"/>
      <c r="E1419" s="150"/>
      <c r="F1419" s="151"/>
    </row>
    <row r="1420" spans="1:6">
      <c r="A1420" s="147"/>
      <c r="B1420" s="146"/>
      <c r="C1420" s="148"/>
      <c r="D1420" s="149"/>
      <c r="E1420" s="150"/>
      <c r="F1420" s="151"/>
    </row>
    <row r="1421" spans="1:6">
      <c r="A1421" s="147"/>
      <c r="B1421" s="146"/>
      <c r="C1421" s="148"/>
      <c r="D1421" s="149"/>
      <c r="E1421" s="150"/>
      <c r="F1421" s="151"/>
    </row>
    <row r="1422" spans="1:6">
      <c r="A1422" s="147"/>
      <c r="B1422" s="146"/>
      <c r="C1422" s="148"/>
      <c r="D1422" s="149"/>
      <c r="E1422" s="150"/>
      <c r="F1422" s="151"/>
    </row>
    <row r="1423" spans="1:6">
      <c r="A1423" s="147"/>
      <c r="B1423" s="146"/>
      <c r="C1423" s="148"/>
      <c r="D1423" s="149"/>
      <c r="E1423" s="150"/>
      <c r="F1423" s="151"/>
    </row>
    <row r="1424" spans="1:6">
      <c r="A1424" s="147"/>
      <c r="B1424" s="146"/>
      <c r="C1424" s="148"/>
      <c r="D1424" s="149"/>
      <c r="E1424" s="150"/>
      <c r="F1424" s="151"/>
    </row>
    <row r="1425" spans="1:6">
      <c r="A1425" s="147"/>
      <c r="B1425" s="146"/>
      <c r="C1425" s="148"/>
      <c r="D1425" s="149"/>
      <c r="E1425" s="150"/>
      <c r="F1425" s="151"/>
    </row>
    <row r="1426" spans="1:6">
      <c r="A1426" s="147"/>
      <c r="B1426" s="146"/>
      <c r="C1426" s="148"/>
      <c r="D1426" s="149"/>
      <c r="E1426" s="150"/>
      <c r="F1426" s="151"/>
    </row>
    <row r="1427" spans="1:6">
      <c r="A1427" s="147"/>
      <c r="B1427" s="146"/>
      <c r="C1427" s="148"/>
      <c r="D1427" s="149"/>
      <c r="E1427" s="150"/>
      <c r="F1427" s="151"/>
    </row>
    <row r="1428" spans="1:6">
      <c r="A1428" s="147"/>
      <c r="B1428" s="146"/>
      <c r="C1428" s="148"/>
      <c r="D1428" s="149"/>
      <c r="E1428" s="150"/>
      <c r="F1428" s="151"/>
    </row>
    <row r="1429" spans="1:6">
      <c r="A1429" s="147"/>
      <c r="B1429" s="146"/>
      <c r="C1429" s="148"/>
      <c r="D1429" s="149"/>
      <c r="E1429" s="150"/>
      <c r="F1429" s="151"/>
    </row>
    <row r="1430" spans="1:6">
      <c r="A1430" s="147"/>
      <c r="B1430" s="146"/>
      <c r="C1430" s="148"/>
      <c r="D1430" s="149"/>
      <c r="E1430" s="150"/>
      <c r="F1430" s="151"/>
    </row>
    <row r="1431" spans="1:6">
      <c r="A1431" s="147"/>
      <c r="B1431" s="146"/>
      <c r="C1431" s="148"/>
      <c r="D1431" s="149"/>
      <c r="E1431" s="150"/>
      <c r="F1431" s="151"/>
    </row>
    <row r="1432" spans="1:6">
      <c r="A1432" s="147"/>
      <c r="B1432" s="146"/>
      <c r="C1432" s="148"/>
      <c r="D1432" s="149"/>
      <c r="E1432" s="150"/>
      <c r="F1432" s="151"/>
    </row>
    <row r="1433" spans="1:6">
      <c r="A1433" s="147"/>
      <c r="B1433" s="146"/>
      <c r="C1433" s="148"/>
      <c r="D1433" s="149"/>
      <c r="E1433" s="150"/>
      <c r="F1433" s="151"/>
    </row>
    <row r="1434" spans="1:6">
      <c r="A1434" s="147"/>
      <c r="B1434" s="146"/>
      <c r="C1434" s="148"/>
      <c r="D1434" s="149"/>
      <c r="E1434" s="150"/>
      <c r="F1434" s="151"/>
    </row>
    <row r="1435" spans="1:6">
      <c r="A1435" s="147"/>
      <c r="B1435" s="146"/>
      <c r="C1435" s="148"/>
      <c r="D1435" s="149"/>
      <c r="E1435" s="150"/>
      <c r="F1435" s="151"/>
    </row>
    <row r="1436" spans="1:6">
      <c r="A1436" s="147"/>
      <c r="B1436" s="146"/>
      <c r="C1436" s="148"/>
      <c r="D1436" s="149"/>
      <c r="E1436" s="150"/>
      <c r="F1436" s="151"/>
    </row>
    <row r="1437" spans="1:6">
      <c r="A1437" s="147"/>
      <c r="B1437" s="146"/>
      <c r="C1437" s="148"/>
      <c r="D1437" s="149"/>
      <c r="E1437" s="150"/>
      <c r="F1437" s="151"/>
    </row>
    <row r="1438" spans="1:6">
      <c r="A1438" s="147"/>
      <c r="B1438" s="146"/>
      <c r="C1438" s="148"/>
      <c r="D1438" s="149"/>
      <c r="E1438" s="150"/>
      <c r="F1438" s="151"/>
    </row>
    <row r="1439" spans="1:6">
      <c r="A1439" s="147"/>
      <c r="B1439" s="146"/>
      <c r="C1439" s="148"/>
      <c r="D1439" s="149"/>
      <c r="E1439" s="150"/>
      <c r="F1439" s="151"/>
    </row>
    <row r="1440" spans="1:6">
      <c r="A1440" s="147"/>
      <c r="B1440" s="146"/>
      <c r="C1440" s="148"/>
      <c r="D1440" s="149"/>
      <c r="E1440" s="150"/>
      <c r="F1440" s="151"/>
    </row>
    <row r="1441" spans="1:6">
      <c r="A1441" s="147"/>
      <c r="B1441" s="146"/>
      <c r="C1441" s="148"/>
      <c r="D1441" s="149"/>
      <c r="E1441" s="150"/>
      <c r="F1441" s="151"/>
    </row>
    <row r="1442" spans="1:6">
      <c r="A1442" s="147"/>
      <c r="B1442" s="146"/>
      <c r="C1442" s="148"/>
      <c r="D1442" s="149"/>
      <c r="E1442" s="150"/>
      <c r="F1442" s="151"/>
    </row>
    <row r="1443" spans="1:6">
      <c r="A1443" s="147"/>
      <c r="B1443" s="146"/>
      <c r="C1443" s="148"/>
      <c r="D1443" s="149"/>
      <c r="E1443" s="150"/>
      <c r="F1443" s="151"/>
    </row>
    <row r="1444" spans="1:6">
      <c r="A1444" s="147"/>
      <c r="B1444" s="146"/>
      <c r="C1444" s="148"/>
      <c r="D1444" s="149"/>
      <c r="E1444" s="150"/>
      <c r="F1444" s="151"/>
    </row>
    <row r="1445" spans="1:6">
      <c r="A1445" s="147"/>
      <c r="B1445" s="146"/>
      <c r="C1445" s="148"/>
      <c r="D1445" s="149"/>
      <c r="E1445" s="150"/>
      <c r="F1445" s="151"/>
    </row>
    <row r="1446" spans="1:6">
      <c r="A1446" s="147"/>
      <c r="B1446" s="146"/>
      <c r="C1446" s="148"/>
      <c r="D1446" s="149"/>
      <c r="E1446" s="150"/>
      <c r="F1446" s="151"/>
    </row>
    <row r="1447" spans="1:6">
      <c r="A1447" s="147"/>
      <c r="B1447" s="146"/>
      <c r="C1447" s="148"/>
      <c r="D1447" s="149"/>
      <c r="E1447" s="150"/>
      <c r="F1447" s="151"/>
    </row>
    <row r="1448" spans="1:6">
      <c r="A1448" s="147"/>
      <c r="B1448" s="146"/>
      <c r="C1448" s="148"/>
      <c r="D1448" s="149"/>
      <c r="E1448" s="150"/>
      <c r="F1448" s="151"/>
    </row>
    <row r="1449" spans="1:6">
      <c r="A1449" s="147"/>
      <c r="B1449" s="146"/>
      <c r="C1449" s="148"/>
      <c r="D1449" s="149"/>
      <c r="E1449" s="150"/>
      <c r="F1449" s="151"/>
    </row>
    <row r="1450" spans="1:6">
      <c r="A1450" s="147"/>
      <c r="B1450" s="146"/>
      <c r="C1450" s="148"/>
      <c r="D1450" s="149"/>
      <c r="E1450" s="150"/>
      <c r="F1450" s="151"/>
    </row>
    <row r="1451" spans="1:6">
      <c r="A1451" s="147"/>
      <c r="B1451" s="146"/>
      <c r="C1451" s="148"/>
      <c r="D1451" s="149"/>
      <c r="E1451" s="150"/>
      <c r="F1451" s="151"/>
    </row>
    <row r="1452" spans="1:6">
      <c r="A1452" s="147"/>
      <c r="B1452" s="146"/>
      <c r="C1452" s="148"/>
      <c r="D1452" s="149"/>
      <c r="E1452" s="150"/>
      <c r="F1452" s="151"/>
    </row>
    <row r="1453" spans="1:6">
      <c r="A1453" s="147"/>
      <c r="B1453" s="146"/>
      <c r="C1453" s="148"/>
      <c r="D1453" s="149"/>
      <c r="E1453" s="150"/>
      <c r="F1453" s="151"/>
    </row>
    <row r="1454" spans="1:6">
      <c r="A1454" s="147"/>
      <c r="B1454" s="146"/>
      <c r="C1454" s="148"/>
      <c r="D1454" s="149"/>
      <c r="E1454" s="150"/>
      <c r="F1454" s="151"/>
    </row>
    <row r="1455" spans="1:6">
      <c r="A1455" s="147"/>
      <c r="B1455" s="146"/>
      <c r="C1455" s="148"/>
      <c r="D1455" s="149"/>
      <c r="E1455" s="150"/>
      <c r="F1455" s="151"/>
    </row>
    <row r="1456" spans="1:6">
      <c r="A1456" s="147"/>
      <c r="B1456" s="146"/>
      <c r="C1456" s="148"/>
      <c r="D1456" s="149"/>
      <c r="E1456" s="150"/>
      <c r="F1456" s="151"/>
    </row>
    <row r="1457" spans="1:6">
      <c r="A1457" s="147"/>
      <c r="B1457" s="146"/>
      <c r="C1457" s="148"/>
      <c r="D1457" s="149"/>
      <c r="E1457" s="150"/>
      <c r="F1457" s="151"/>
    </row>
    <row r="1458" spans="1:6">
      <c r="A1458" s="147"/>
      <c r="B1458" s="146"/>
      <c r="C1458" s="148"/>
      <c r="D1458" s="149"/>
      <c r="E1458" s="150"/>
      <c r="F1458" s="151"/>
    </row>
    <row r="1459" spans="1:6">
      <c r="A1459" s="147"/>
      <c r="B1459" s="146"/>
      <c r="C1459" s="148"/>
      <c r="D1459" s="149"/>
      <c r="E1459" s="150"/>
      <c r="F1459" s="151"/>
    </row>
    <row r="1460" spans="1:6">
      <c r="A1460" s="147"/>
      <c r="B1460" s="146"/>
      <c r="C1460" s="148"/>
      <c r="D1460" s="149"/>
      <c r="E1460" s="150"/>
      <c r="F1460" s="151"/>
    </row>
    <row r="1461" spans="1:6">
      <c r="A1461" s="147"/>
      <c r="B1461" s="146"/>
      <c r="C1461" s="148"/>
      <c r="D1461" s="149"/>
      <c r="E1461" s="150"/>
      <c r="F1461" s="151"/>
    </row>
    <row r="1462" spans="1:6">
      <c r="A1462" s="147"/>
      <c r="B1462" s="146"/>
      <c r="C1462" s="148"/>
      <c r="D1462" s="149"/>
      <c r="E1462" s="150"/>
      <c r="F1462" s="151"/>
    </row>
    <row r="1463" spans="1:6">
      <c r="A1463" s="147"/>
      <c r="B1463" s="146"/>
      <c r="C1463" s="148"/>
      <c r="D1463" s="149"/>
      <c r="E1463" s="150"/>
      <c r="F1463" s="151"/>
    </row>
    <row r="1464" spans="1:6">
      <c r="A1464" s="147"/>
      <c r="B1464" s="146"/>
      <c r="C1464" s="148"/>
      <c r="D1464" s="149"/>
      <c r="E1464" s="150"/>
      <c r="F1464" s="151"/>
    </row>
    <row r="1465" spans="1:6">
      <c r="A1465" s="147"/>
      <c r="B1465" s="146"/>
      <c r="C1465" s="148"/>
      <c r="D1465" s="149"/>
      <c r="E1465" s="150"/>
      <c r="F1465" s="151"/>
    </row>
    <row r="1466" spans="1:6">
      <c r="A1466" s="147"/>
      <c r="B1466" s="146"/>
      <c r="C1466" s="148"/>
      <c r="D1466" s="149"/>
      <c r="E1466" s="150"/>
      <c r="F1466" s="151"/>
    </row>
    <row r="1467" spans="1:6">
      <c r="A1467" s="147"/>
      <c r="B1467" s="146"/>
      <c r="C1467" s="148"/>
      <c r="D1467" s="149"/>
      <c r="E1467" s="150"/>
      <c r="F1467" s="151"/>
    </row>
    <row r="1468" spans="1:6">
      <c r="A1468" s="147"/>
      <c r="B1468" s="146"/>
      <c r="C1468" s="148"/>
      <c r="D1468" s="149"/>
      <c r="E1468" s="150"/>
      <c r="F1468" s="151"/>
    </row>
    <row r="1469" spans="1:6">
      <c r="A1469" s="147"/>
      <c r="B1469" s="146"/>
      <c r="C1469" s="148"/>
      <c r="D1469" s="149"/>
      <c r="E1469" s="150"/>
      <c r="F1469" s="151"/>
    </row>
    <row r="1470" spans="1:6">
      <c r="A1470" s="147"/>
      <c r="B1470" s="146"/>
      <c r="C1470" s="148"/>
      <c r="D1470" s="149"/>
      <c r="E1470" s="150"/>
      <c r="F1470" s="151"/>
    </row>
    <row r="1471" spans="1:6">
      <c r="A1471" s="147"/>
      <c r="B1471" s="146"/>
      <c r="C1471" s="148"/>
      <c r="D1471" s="149"/>
      <c r="E1471" s="150"/>
      <c r="F1471" s="151"/>
    </row>
    <row r="1472" spans="1:6">
      <c r="A1472" s="147"/>
      <c r="B1472" s="146"/>
      <c r="C1472" s="148"/>
      <c r="D1472" s="149"/>
      <c r="E1472" s="150"/>
      <c r="F1472" s="151"/>
    </row>
    <row r="1473" spans="1:6">
      <c r="A1473" s="147"/>
      <c r="B1473" s="146"/>
      <c r="C1473" s="148"/>
      <c r="D1473" s="149"/>
      <c r="E1473" s="150"/>
      <c r="F1473" s="151"/>
    </row>
    <row r="1474" spans="1:6">
      <c r="A1474" s="147"/>
      <c r="B1474" s="146"/>
      <c r="C1474" s="148"/>
      <c r="D1474" s="149"/>
      <c r="E1474" s="150"/>
      <c r="F1474" s="151"/>
    </row>
    <row r="1475" spans="1:6">
      <c r="A1475" s="147"/>
      <c r="B1475" s="146"/>
      <c r="C1475" s="148"/>
      <c r="D1475" s="149"/>
      <c r="E1475" s="150"/>
      <c r="F1475" s="151"/>
    </row>
    <row r="1476" spans="1:6">
      <c r="A1476" s="147"/>
      <c r="B1476" s="146"/>
      <c r="C1476" s="148"/>
      <c r="D1476" s="149"/>
      <c r="E1476" s="150"/>
      <c r="F1476" s="151"/>
    </row>
    <row r="1477" spans="1:6">
      <c r="A1477" s="147"/>
      <c r="B1477" s="146"/>
      <c r="C1477" s="148"/>
      <c r="D1477" s="149"/>
      <c r="E1477" s="150"/>
      <c r="F1477" s="151"/>
    </row>
    <row r="1478" spans="1:6">
      <c r="A1478" s="147"/>
      <c r="B1478" s="146"/>
      <c r="C1478" s="148"/>
      <c r="D1478" s="149"/>
      <c r="E1478" s="150"/>
      <c r="F1478" s="151"/>
    </row>
    <row r="1479" spans="1:6">
      <c r="A1479" s="147"/>
      <c r="B1479" s="146"/>
      <c r="C1479" s="148"/>
      <c r="D1479" s="149"/>
      <c r="E1479" s="150"/>
      <c r="F1479" s="151"/>
    </row>
    <row r="1480" spans="1:6">
      <c r="A1480" s="147"/>
      <c r="B1480" s="146"/>
      <c r="C1480" s="148"/>
      <c r="D1480" s="149"/>
      <c r="E1480" s="150"/>
      <c r="F1480" s="151"/>
    </row>
    <row r="1481" spans="1:6">
      <c r="A1481" s="147"/>
      <c r="B1481" s="146"/>
      <c r="C1481" s="148"/>
      <c r="D1481" s="149"/>
      <c r="E1481" s="150"/>
      <c r="F1481" s="151"/>
    </row>
    <row r="1482" spans="1:6">
      <c r="A1482" s="147"/>
      <c r="B1482" s="146"/>
      <c r="C1482" s="148"/>
      <c r="D1482" s="149"/>
      <c r="E1482" s="150"/>
      <c r="F1482" s="151"/>
    </row>
    <row r="1483" spans="1:6">
      <c r="A1483" s="147"/>
      <c r="B1483" s="146"/>
      <c r="C1483" s="148"/>
      <c r="D1483" s="149"/>
      <c r="E1483" s="150"/>
      <c r="F1483" s="151"/>
    </row>
    <row r="1484" spans="1:6">
      <c r="A1484" s="147"/>
      <c r="B1484" s="146"/>
      <c r="C1484" s="148"/>
      <c r="D1484" s="149"/>
      <c r="E1484" s="150"/>
      <c r="F1484" s="151"/>
    </row>
    <row r="1485" spans="1:6">
      <c r="A1485" s="147"/>
      <c r="B1485" s="146"/>
      <c r="C1485" s="148"/>
      <c r="D1485" s="149"/>
      <c r="E1485" s="150"/>
      <c r="F1485" s="151"/>
    </row>
    <row r="1486" spans="1:6">
      <c r="A1486" s="147"/>
      <c r="B1486" s="146"/>
      <c r="C1486" s="148"/>
      <c r="D1486" s="149"/>
      <c r="E1486" s="150"/>
      <c r="F1486" s="151"/>
    </row>
    <row r="1487" spans="1:6">
      <c r="A1487" s="147"/>
      <c r="B1487" s="146"/>
      <c r="C1487" s="148"/>
      <c r="D1487" s="149"/>
      <c r="E1487" s="150"/>
      <c r="F1487" s="151"/>
    </row>
    <row r="1488" spans="1:6">
      <c r="A1488" s="147"/>
      <c r="B1488" s="146"/>
      <c r="C1488" s="148"/>
      <c r="D1488" s="149"/>
      <c r="E1488" s="150"/>
      <c r="F1488" s="151"/>
    </row>
    <row r="1489" spans="1:6">
      <c r="A1489" s="147"/>
      <c r="B1489" s="146"/>
      <c r="C1489" s="148"/>
      <c r="D1489" s="149"/>
      <c r="E1489" s="150"/>
      <c r="F1489" s="151"/>
    </row>
    <row r="1490" spans="1:6">
      <c r="A1490" s="147"/>
      <c r="B1490" s="146"/>
      <c r="C1490" s="148"/>
      <c r="D1490" s="149"/>
      <c r="E1490" s="150"/>
      <c r="F1490" s="151"/>
    </row>
    <row r="1491" spans="1:6">
      <c r="A1491" s="147"/>
      <c r="B1491" s="146"/>
      <c r="C1491" s="148"/>
      <c r="D1491" s="149"/>
      <c r="E1491" s="150"/>
      <c r="F1491" s="151"/>
    </row>
    <row r="1492" spans="1:6">
      <c r="A1492" s="147"/>
      <c r="B1492" s="146"/>
      <c r="C1492" s="148"/>
      <c r="D1492" s="149"/>
      <c r="E1492" s="150"/>
      <c r="F1492" s="151"/>
    </row>
    <row r="1493" spans="1:6">
      <c r="A1493" s="147"/>
      <c r="B1493" s="146"/>
      <c r="C1493" s="148"/>
      <c r="D1493" s="149"/>
      <c r="E1493" s="150"/>
      <c r="F1493" s="151"/>
    </row>
    <row r="1494" spans="1:6">
      <c r="A1494" s="147"/>
      <c r="B1494" s="146"/>
      <c r="C1494" s="148"/>
      <c r="D1494" s="149"/>
      <c r="E1494" s="150"/>
      <c r="F1494" s="151"/>
    </row>
    <row r="1495" spans="1:6">
      <c r="A1495" s="147"/>
      <c r="B1495" s="146"/>
      <c r="C1495" s="148"/>
      <c r="D1495" s="149"/>
      <c r="E1495" s="150"/>
      <c r="F1495" s="151"/>
    </row>
    <row r="1496" spans="1:6">
      <c r="A1496" s="147"/>
      <c r="B1496" s="146"/>
      <c r="C1496" s="148"/>
      <c r="D1496" s="149"/>
      <c r="E1496" s="150"/>
      <c r="F1496" s="151"/>
    </row>
    <row r="1497" spans="1:6">
      <c r="A1497" s="147"/>
      <c r="B1497" s="146"/>
      <c r="C1497" s="148"/>
      <c r="D1497" s="149"/>
      <c r="E1497" s="150"/>
      <c r="F1497" s="151"/>
    </row>
    <row r="1498" spans="1:6">
      <c r="A1498" s="147"/>
      <c r="B1498" s="146"/>
      <c r="C1498" s="148"/>
      <c r="D1498" s="149"/>
      <c r="E1498" s="150"/>
      <c r="F1498" s="151"/>
    </row>
    <row r="1499" spans="1:6">
      <c r="A1499" s="147"/>
      <c r="B1499" s="146"/>
      <c r="C1499" s="148"/>
      <c r="D1499" s="149"/>
      <c r="E1499" s="150"/>
      <c r="F1499" s="151"/>
    </row>
    <row r="1500" spans="1:6">
      <c r="A1500" s="147"/>
      <c r="B1500" s="146"/>
      <c r="C1500" s="148"/>
      <c r="D1500" s="149"/>
      <c r="E1500" s="150"/>
      <c r="F1500" s="151"/>
    </row>
    <row r="1501" spans="1:6">
      <c r="A1501" s="147"/>
      <c r="B1501" s="146"/>
      <c r="C1501" s="148"/>
      <c r="D1501" s="149"/>
      <c r="E1501" s="150"/>
      <c r="F1501" s="151"/>
    </row>
    <row r="1502" spans="1:6">
      <c r="A1502" s="147"/>
      <c r="B1502" s="146"/>
      <c r="C1502" s="148"/>
      <c r="D1502" s="149"/>
      <c r="E1502" s="150"/>
      <c r="F1502" s="151"/>
    </row>
    <row r="1503" spans="1:6">
      <c r="A1503" s="147"/>
      <c r="B1503" s="146"/>
      <c r="C1503" s="148"/>
      <c r="D1503" s="149"/>
      <c r="E1503" s="150"/>
      <c r="F1503" s="151"/>
    </row>
    <row r="1504" spans="1:6">
      <c r="A1504" s="147"/>
      <c r="B1504" s="146"/>
      <c r="C1504" s="148"/>
      <c r="D1504" s="149"/>
      <c r="E1504" s="150"/>
      <c r="F1504" s="151"/>
    </row>
    <row r="1505" spans="1:6">
      <c r="A1505" s="147"/>
      <c r="B1505" s="146"/>
      <c r="C1505" s="148"/>
      <c r="D1505" s="149"/>
      <c r="E1505" s="150"/>
      <c r="F1505" s="151"/>
    </row>
    <row r="1506" spans="1:6">
      <c r="A1506" s="147"/>
      <c r="B1506" s="146"/>
      <c r="C1506" s="148"/>
      <c r="D1506" s="149"/>
      <c r="E1506" s="150"/>
      <c r="F1506" s="151"/>
    </row>
    <row r="1507" spans="1:6">
      <c r="A1507" s="147"/>
      <c r="B1507" s="146"/>
      <c r="C1507" s="148"/>
      <c r="D1507" s="149"/>
      <c r="E1507" s="150"/>
      <c r="F1507" s="151"/>
    </row>
    <row r="1508" spans="1:6">
      <c r="A1508" s="147"/>
      <c r="B1508" s="146"/>
      <c r="C1508" s="148"/>
      <c r="D1508" s="149"/>
      <c r="E1508" s="150"/>
      <c r="F1508" s="151"/>
    </row>
    <row r="1509" spans="1:6">
      <c r="A1509" s="147"/>
      <c r="B1509" s="146"/>
      <c r="C1509" s="148"/>
      <c r="D1509" s="149"/>
      <c r="E1509" s="150"/>
      <c r="F1509" s="151"/>
    </row>
    <row r="1510" spans="1:6">
      <c r="A1510" s="147"/>
      <c r="B1510" s="146"/>
      <c r="C1510" s="148"/>
      <c r="D1510" s="149"/>
      <c r="E1510" s="150"/>
      <c r="F1510" s="151"/>
    </row>
    <row r="1511" spans="1:6">
      <c r="A1511" s="147"/>
      <c r="B1511" s="146"/>
      <c r="C1511" s="148"/>
      <c r="D1511" s="149"/>
      <c r="E1511" s="150"/>
      <c r="F1511" s="151"/>
    </row>
    <row r="1512" spans="1:6">
      <c r="A1512" s="147"/>
      <c r="B1512" s="146"/>
      <c r="C1512" s="148"/>
      <c r="D1512" s="149"/>
      <c r="E1512" s="150"/>
      <c r="F1512" s="151"/>
    </row>
    <row r="1513" spans="1:6">
      <c r="A1513" s="147"/>
      <c r="B1513" s="146"/>
      <c r="C1513" s="148"/>
      <c r="D1513" s="149"/>
      <c r="E1513" s="150"/>
      <c r="F1513" s="151"/>
    </row>
    <row r="1514" spans="1:6">
      <c r="A1514" s="147"/>
      <c r="B1514" s="146"/>
      <c r="C1514" s="148"/>
      <c r="D1514" s="149"/>
      <c r="E1514" s="150"/>
      <c r="F1514" s="151"/>
    </row>
    <row r="1515" spans="1:6">
      <c r="A1515" s="147"/>
      <c r="B1515" s="146"/>
      <c r="C1515" s="148"/>
      <c r="D1515" s="149"/>
      <c r="E1515" s="150"/>
      <c r="F1515" s="151"/>
    </row>
    <row r="1516" spans="1:6">
      <c r="A1516" s="147"/>
      <c r="B1516" s="146"/>
      <c r="C1516" s="148"/>
      <c r="D1516" s="149"/>
      <c r="E1516" s="150"/>
      <c r="F1516" s="151"/>
    </row>
    <row r="1517" spans="1:6">
      <c r="A1517" s="147"/>
      <c r="B1517" s="146"/>
      <c r="C1517" s="148"/>
      <c r="D1517" s="149"/>
      <c r="E1517" s="150"/>
      <c r="F1517" s="151"/>
    </row>
    <row r="1518" spans="1:6">
      <c r="A1518" s="147"/>
      <c r="B1518" s="146"/>
      <c r="C1518" s="148"/>
      <c r="D1518" s="149"/>
      <c r="E1518" s="150"/>
      <c r="F1518" s="151"/>
    </row>
    <row r="1519" spans="1:6">
      <c r="A1519" s="147"/>
      <c r="B1519" s="146"/>
      <c r="C1519" s="148"/>
      <c r="D1519" s="149"/>
      <c r="E1519" s="150"/>
      <c r="F1519" s="151"/>
    </row>
    <row r="1520" spans="1:6">
      <c r="A1520" s="147"/>
      <c r="B1520" s="146"/>
      <c r="C1520" s="148"/>
      <c r="D1520" s="149"/>
      <c r="E1520" s="150"/>
      <c r="F1520" s="151"/>
    </row>
    <row r="1521" spans="1:6">
      <c r="A1521" s="147"/>
      <c r="B1521" s="146"/>
      <c r="C1521" s="148"/>
      <c r="D1521" s="149"/>
      <c r="E1521" s="150"/>
      <c r="F1521" s="151"/>
    </row>
    <row r="1522" spans="1:6">
      <c r="A1522" s="147"/>
      <c r="B1522" s="146"/>
      <c r="C1522" s="148"/>
      <c r="D1522" s="149"/>
      <c r="E1522" s="150"/>
      <c r="F1522" s="151"/>
    </row>
    <row r="1523" spans="1:6">
      <c r="A1523" s="147"/>
      <c r="B1523" s="146"/>
      <c r="C1523" s="148"/>
      <c r="D1523" s="149"/>
      <c r="E1523" s="150"/>
      <c r="F1523" s="151"/>
    </row>
    <row r="1524" spans="1:6">
      <c r="A1524" s="147"/>
      <c r="B1524" s="146"/>
      <c r="C1524" s="148"/>
      <c r="D1524" s="149"/>
      <c r="E1524" s="150"/>
      <c r="F1524" s="151"/>
    </row>
    <row r="1525" spans="1:6">
      <c r="A1525" s="147"/>
      <c r="B1525" s="146"/>
      <c r="C1525" s="148"/>
      <c r="D1525" s="149"/>
      <c r="E1525" s="150"/>
      <c r="F1525" s="151"/>
    </row>
    <row r="1526" spans="1:6">
      <c r="A1526" s="147"/>
      <c r="B1526" s="146"/>
      <c r="C1526" s="148"/>
      <c r="D1526" s="149"/>
      <c r="E1526" s="150"/>
      <c r="F1526" s="151"/>
    </row>
    <row r="1527" spans="1:6">
      <c r="A1527" s="147"/>
      <c r="B1527" s="146"/>
      <c r="C1527" s="148"/>
      <c r="D1527" s="149"/>
      <c r="E1527" s="150"/>
      <c r="F1527" s="151"/>
    </row>
    <row r="1528" spans="1:6">
      <c r="A1528" s="147"/>
      <c r="B1528" s="146"/>
      <c r="C1528" s="148"/>
      <c r="D1528" s="149"/>
      <c r="E1528" s="150"/>
      <c r="F1528" s="151"/>
    </row>
    <row r="1529" spans="1:6">
      <c r="A1529" s="147"/>
      <c r="B1529" s="146"/>
      <c r="C1529" s="148"/>
      <c r="D1529" s="149"/>
      <c r="E1529" s="150"/>
      <c r="F1529" s="151"/>
    </row>
    <row r="1530" spans="1:6">
      <c r="A1530" s="147"/>
      <c r="B1530" s="146"/>
      <c r="C1530" s="148"/>
      <c r="D1530" s="149"/>
      <c r="E1530" s="150"/>
      <c r="F1530" s="151"/>
    </row>
    <row r="1531" spans="1:6">
      <c r="A1531" s="147"/>
      <c r="B1531" s="146"/>
      <c r="C1531" s="148"/>
      <c r="D1531" s="149"/>
      <c r="E1531" s="150"/>
      <c r="F1531" s="151"/>
    </row>
    <row r="1532" spans="1:6">
      <c r="A1532" s="147"/>
      <c r="B1532" s="146"/>
      <c r="C1532" s="148"/>
      <c r="D1532" s="149"/>
      <c r="E1532" s="150"/>
      <c r="F1532" s="151"/>
    </row>
    <row r="1533" spans="1:6">
      <c r="A1533" s="147"/>
      <c r="B1533" s="146"/>
      <c r="C1533" s="148"/>
      <c r="D1533" s="149"/>
      <c r="E1533" s="150"/>
      <c r="F1533" s="151"/>
    </row>
    <row r="1534" spans="1:6">
      <c r="A1534" s="147"/>
      <c r="B1534" s="146"/>
      <c r="C1534" s="148"/>
      <c r="D1534" s="149"/>
      <c r="E1534" s="150"/>
      <c r="F1534" s="151"/>
    </row>
    <row r="1535" spans="1:6">
      <c r="A1535" s="147"/>
      <c r="B1535" s="146"/>
      <c r="C1535" s="148"/>
      <c r="D1535" s="149"/>
      <c r="E1535" s="150"/>
      <c r="F1535" s="151"/>
    </row>
    <row r="1536" spans="1:6">
      <c r="A1536" s="147"/>
      <c r="B1536" s="146"/>
      <c r="C1536" s="148"/>
      <c r="D1536" s="149"/>
      <c r="E1536" s="150"/>
      <c r="F1536" s="151"/>
    </row>
    <row r="1537" spans="1:6">
      <c r="A1537" s="147"/>
      <c r="B1537" s="146"/>
      <c r="C1537" s="148"/>
      <c r="D1537" s="149"/>
      <c r="E1537" s="150"/>
      <c r="F1537" s="151"/>
    </row>
    <row r="1538" spans="1:6">
      <c r="A1538" s="147"/>
      <c r="B1538" s="146"/>
      <c r="C1538" s="148"/>
      <c r="D1538" s="149"/>
      <c r="E1538" s="150"/>
      <c r="F1538" s="151"/>
    </row>
    <row r="1539" spans="1:6">
      <c r="A1539" s="147"/>
      <c r="B1539" s="146"/>
      <c r="C1539" s="148"/>
      <c r="D1539" s="149"/>
      <c r="E1539" s="150"/>
      <c r="F1539" s="151"/>
    </row>
    <row r="1540" spans="1:6">
      <c r="A1540" s="147"/>
      <c r="B1540" s="146"/>
      <c r="C1540" s="148"/>
      <c r="D1540" s="149"/>
      <c r="E1540" s="150"/>
      <c r="F1540" s="151"/>
    </row>
    <row r="1541" spans="1:6">
      <c r="A1541" s="147"/>
      <c r="B1541" s="146"/>
      <c r="C1541" s="148"/>
      <c r="D1541" s="149"/>
      <c r="E1541" s="150"/>
      <c r="F1541" s="151"/>
    </row>
    <row r="1542" spans="1:6">
      <c r="A1542" s="147"/>
      <c r="B1542" s="146"/>
      <c r="C1542" s="148"/>
      <c r="D1542" s="149"/>
      <c r="E1542" s="150"/>
      <c r="F1542" s="151"/>
    </row>
    <row r="1543" spans="1:6">
      <c r="A1543" s="147"/>
      <c r="B1543" s="146"/>
      <c r="C1543" s="148"/>
      <c r="D1543" s="149"/>
      <c r="E1543" s="150"/>
      <c r="F1543" s="151"/>
    </row>
    <row r="1544" spans="1:6">
      <c r="A1544" s="147"/>
      <c r="B1544" s="146"/>
      <c r="C1544" s="148"/>
      <c r="D1544" s="149"/>
      <c r="E1544" s="150"/>
      <c r="F1544" s="151"/>
    </row>
    <row r="1545" spans="1:6">
      <c r="A1545" s="147"/>
      <c r="B1545" s="146"/>
      <c r="C1545" s="148"/>
      <c r="D1545" s="149"/>
      <c r="E1545" s="150"/>
      <c r="F1545" s="151"/>
    </row>
    <row r="1546" spans="1:6">
      <c r="A1546" s="147"/>
      <c r="B1546" s="146"/>
      <c r="C1546" s="148"/>
      <c r="D1546" s="149"/>
      <c r="E1546" s="150"/>
      <c r="F1546" s="151"/>
    </row>
    <row r="1547" spans="1:6">
      <c r="A1547" s="147"/>
      <c r="B1547" s="146"/>
      <c r="C1547" s="148"/>
      <c r="D1547" s="149"/>
      <c r="E1547" s="150"/>
      <c r="F1547" s="151"/>
    </row>
    <row r="1548" spans="1:6">
      <c r="A1548" s="147"/>
      <c r="B1548" s="146"/>
      <c r="C1548" s="148"/>
      <c r="D1548" s="149"/>
      <c r="E1548" s="150"/>
      <c r="F1548" s="151"/>
    </row>
    <row r="1549" spans="1:6">
      <c r="A1549" s="147"/>
      <c r="B1549" s="146"/>
      <c r="C1549" s="148"/>
      <c r="D1549" s="149"/>
      <c r="E1549" s="150"/>
      <c r="F1549" s="151"/>
    </row>
    <row r="1550" spans="1:6">
      <c r="A1550" s="147"/>
      <c r="B1550" s="146"/>
      <c r="C1550" s="148"/>
      <c r="D1550" s="149"/>
      <c r="E1550" s="150"/>
      <c r="F1550" s="151"/>
    </row>
    <row r="1551" spans="1:6">
      <c r="A1551" s="147"/>
      <c r="B1551" s="146"/>
      <c r="C1551" s="148"/>
      <c r="D1551" s="149"/>
      <c r="E1551" s="150"/>
      <c r="F1551" s="151"/>
    </row>
    <row r="1552" spans="1:6">
      <c r="A1552" s="147"/>
      <c r="B1552" s="146"/>
      <c r="C1552" s="148"/>
      <c r="D1552" s="149"/>
      <c r="E1552" s="150"/>
      <c r="F1552" s="151"/>
    </row>
    <row r="1553" spans="1:6">
      <c r="A1553" s="147"/>
      <c r="B1553" s="146"/>
      <c r="C1553" s="148"/>
      <c r="D1553" s="149"/>
      <c r="E1553" s="150"/>
      <c r="F1553" s="151"/>
    </row>
    <row r="1554" spans="1:6">
      <c r="A1554" s="147"/>
      <c r="B1554" s="146"/>
      <c r="C1554" s="148"/>
      <c r="D1554" s="149"/>
      <c r="E1554" s="150"/>
      <c r="F1554" s="151"/>
    </row>
    <row r="1555" spans="1:6">
      <c r="A1555" s="147"/>
      <c r="B1555" s="146"/>
      <c r="C1555" s="148"/>
      <c r="D1555" s="149"/>
      <c r="E1555" s="150"/>
      <c r="F1555" s="151"/>
    </row>
    <row r="1556" spans="1:6">
      <c r="A1556" s="147"/>
      <c r="B1556" s="146"/>
      <c r="C1556" s="148"/>
      <c r="D1556" s="149"/>
      <c r="E1556" s="150"/>
      <c r="F1556" s="151"/>
    </row>
    <row r="1557" spans="1:6">
      <c r="A1557" s="147"/>
      <c r="B1557" s="146"/>
      <c r="C1557" s="148"/>
      <c r="D1557" s="149"/>
      <c r="E1557" s="150"/>
      <c r="F1557" s="151"/>
    </row>
    <row r="1558" spans="1:6">
      <c r="A1558" s="147"/>
      <c r="B1558" s="146"/>
      <c r="C1558" s="148"/>
      <c r="D1558" s="149"/>
      <c r="E1558" s="150"/>
      <c r="F1558" s="151"/>
    </row>
    <row r="1559" spans="1:6">
      <c r="A1559" s="147"/>
      <c r="B1559" s="146"/>
      <c r="C1559" s="148"/>
      <c r="D1559" s="149"/>
      <c r="E1559" s="150"/>
      <c r="F1559" s="151"/>
    </row>
    <row r="1560" spans="1:6">
      <c r="A1560" s="147"/>
      <c r="B1560" s="146"/>
      <c r="C1560" s="148"/>
      <c r="D1560" s="149"/>
      <c r="E1560" s="150"/>
      <c r="F1560" s="151"/>
    </row>
    <row r="1561" spans="1:6">
      <c r="A1561" s="147"/>
      <c r="B1561" s="146"/>
      <c r="C1561" s="148"/>
      <c r="D1561" s="149"/>
      <c r="E1561" s="150"/>
      <c r="F1561" s="151"/>
    </row>
    <row r="1562" spans="1:6">
      <c r="A1562" s="147"/>
      <c r="B1562" s="146"/>
      <c r="C1562" s="148"/>
      <c r="D1562" s="149"/>
      <c r="E1562" s="150"/>
      <c r="F1562" s="151"/>
    </row>
    <row r="1563" spans="1:6">
      <c r="A1563" s="147"/>
      <c r="B1563" s="146"/>
      <c r="C1563" s="148"/>
      <c r="D1563" s="149"/>
      <c r="E1563" s="150"/>
      <c r="F1563" s="151"/>
    </row>
    <row r="1564" spans="1:6">
      <c r="A1564" s="147"/>
      <c r="B1564" s="146"/>
      <c r="C1564" s="148"/>
      <c r="D1564" s="149"/>
      <c r="E1564" s="150"/>
      <c r="F1564" s="151"/>
    </row>
    <row r="1565" spans="1:6">
      <c r="A1565" s="147"/>
      <c r="B1565" s="146"/>
      <c r="C1565" s="148"/>
      <c r="D1565" s="149"/>
      <c r="E1565" s="150"/>
      <c r="F1565" s="151"/>
    </row>
    <row r="1566" spans="1:6">
      <c r="A1566" s="147"/>
      <c r="B1566" s="146"/>
      <c r="C1566" s="148"/>
      <c r="D1566" s="149"/>
      <c r="E1566" s="150"/>
      <c r="F1566" s="151"/>
    </row>
    <row r="1567" spans="1:6">
      <c r="A1567" s="147"/>
      <c r="B1567" s="146"/>
      <c r="C1567" s="148"/>
      <c r="D1567" s="149"/>
      <c r="E1567" s="150"/>
      <c r="F1567" s="151"/>
    </row>
    <row r="1568" spans="1:6">
      <c r="A1568" s="147"/>
      <c r="B1568" s="146"/>
      <c r="C1568" s="148"/>
      <c r="D1568" s="149"/>
      <c r="E1568" s="150"/>
      <c r="F1568" s="151"/>
    </row>
    <row r="1569" spans="1:6">
      <c r="A1569" s="147"/>
      <c r="B1569" s="146"/>
      <c r="C1569" s="148"/>
      <c r="D1569" s="149"/>
      <c r="E1569" s="150"/>
      <c r="F1569" s="151"/>
    </row>
    <row r="1570" spans="1:6">
      <c r="A1570" s="147"/>
      <c r="B1570" s="146"/>
      <c r="C1570" s="148"/>
      <c r="D1570" s="149"/>
      <c r="E1570" s="150"/>
      <c r="F1570" s="151"/>
    </row>
    <row r="1571" spans="1:6">
      <c r="A1571" s="147"/>
      <c r="B1571" s="146"/>
      <c r="C1571" s="148"/>
      <c r="D1571" s="149"/>
      <c r="E1571" s="150"/>
      <c r="F1571" s="151"/>
    </row>
    <row r="1572" spans="1:6">
      <c r="A1572" s="147"/>
      <c r="B1572" s="146"/>
      <c r="C1572" s="148"/>
      <c r="D1572" s="149"/>
      <c r="E1572" s="150"/>
      <c r="F1572" s="151"/>
    </row>
    <row r="1573" spans="1:6">
      <c r="A1573" s="147"/>
      <c r="B1573" s="146"/>
      <c r="C1573" s="148"/>
      <c r="D1573" s="149"/>
      <c r="E1573" s="150"/>
      <c r="F1573" s="151"/>
    </row>
    <row r="1574" spans="1:6">
      <c r="A1574" s="147"/>
      <c r="B1574" s="146"/>
      <c r="C1574" s="148"/>
      <c r="D1574" s="149"/>
      <c r="E1574" s="150"/>
      <c r="F1574" s="151"/>
    </row>
    <row r="1575" spans="1:6">
      <c r="A1575" s="147"/>
      <c r="B1575" s="146"/>
      <c r="C1575" s="148"/>
      <c r="D1575" s="149"/>
      <c r="E1575" s="150"/>
      <c r="F1575" s="151"/>
    </row>
    <row r="1576" spans="1:6">
      <c r="A1576" s="147"/>
      <c r="B1576" s="146"/>
      <c r="C1576" s="148"/>
      <c r="D1576" s="149"/>
      <c r="E1576" s="150"/>
      <c r="F1576" s="151"/>
    </row>
    <row r="1577" spans="1:6">
      <c r="A1577" s="147"/>
      <c r="B1577" s="146"/>
      <c r="C1577" s="148"/>
      <c r="D1577" s="149"/>
      <c r="E1577" s="150"/>
      <c r="F1577" s="151"/>
    </row>
    <row r="1578" spans="1:6">
      <c r="A1578" s="147"/>
      <c r="B1578" s="146"/>
      <c r="C1578" s="148"/>
      <c r="D1578" s="149"/>
      <c r="E1578" s="150"/>
      <c r="F1578" s="151"/>
    </row>
    <row r="1579" spans="1:6">
      <c r="A1579" s="147"/>
      <c r="B1579" s="146"/>
      <c r="C1579" s="148"/>
      <c r="D1579" s="149"/>
      <c r="E1579" s="150"/>
      <c r="F1579" s="151"/>
    </row>
    <row r="1580" spans="1:6">
      <c r="A1580" s="147"/>
      <c r="B1580" s="146"/>
      <c r="C1580" s="148"/>
      <c r="D1580" s="149"/>
      <c r="E1580" s="150"/>
      <c r="F1580" s="151"/>
    </row>
    <row r="1581" spans="1:6">
      <c r="A1581" s="147"/>
      <c r="B1581" s="146"/>
      <c r="C1581" s="148"/>
      <c r="D1581" s="149"/>
      <c r="E1581" s="150"/>
      <c r="F1581" s="151"/>
    </row>
    <row r="1582" spans="1:6">
      <c r="A1582" s="147"/>
      <c r="B1582" s="146"/>
      <c r="C1582" s="148"/>
      <c r="D1582" s="149"/>
      <c r="E1582" s="150"/>
      <c r="F1582" s="151"/>
    </row>
    <row r="1583" spans="1:6">
      <c r="A1583" s="147"/>
      <c r="B1583" s="146"/>
      <c r="C1583" s="148"/>
      <c r="D1583" s="149"/>
      <c r="E1583" s="150"/>
      <c r="F1583" s="151"/>
    </row>
    <row r="1584" spans="1:6">
      <c r="A1584" s="147"/>
      <c r="B1584" s="146"/>
      <c r="C1584" s="148"/>
      <c r="D1584" s="149"/>
      <c r="E1584" s="150"/>
      <c r="F1584" s="151"/>
    </row>
    <row r="1585" spans="1:6">
      <c r="A1585" s="147"/>
      <c r="B1585" s="146"/>
      <c r="C1585" s="148"/>
      <c r="D1585" s="149"/>
      <c r="E1585" s="150"/>
      <c r="F1585" s="151"/>
    </row>
    <row r="1586" spans="1:6">
      <c r="A1586" s="147"/>
      <c r="B1586" s="146"/>
      <c r="C1586" s="148"/>
      <c r="D1586" s="149"/>
      <c r="E1586" s="150"/>
      <c r="F1586" s="151"/>
    </row>
    <row r="1587" spans="1:6">
      <c r="A1587" s="147"/>
      <c r="B1587" s="146"/>
      <c r="C1587" s="148"/>
      <c r="D1587" s="149"/>
      <c r="E1587" s="150"/>
      <c r="F1587" s="151"/>
    </row>
    <row r="1588" spans="1:6">
      <c r="A1588" s="147"/>
      <c r="B1588" s="146"/>
      <c r="C1588" s="148"/>
      <c r="D1588" s="149"/>
      <c r="E1588" s="150"/>
      <c r="F1588" s="151"/>
    </row>
    <row r="1589" spans="1:6">
      <c r="A1589" s="147"/>
      <c r="B1589" s="146"/>
      <c r="C1589" s="148"/>
      <c r="D1589" s="149"/>
      <c r="E1589" s="150"/>
      <c r="F1589" s="151"/>
    </row>
    <row r="1590" spans="1:6">
      <c r="A1590" s="147"/>
      <c r="B1590" s="146"/>
      <c r="C1590" s="148"/>
      <c r="D1590" s="149"/>
      <c r="E1590" s="150"/>
      <c r="F1590" s="151"/>
    </row>
    <row r="1591" spans="1:6">
      <c r="A1591" s="147"/>
      <c r="B1591" s="146"/>
      <c r="C1591" s="148"/>
      <c r="D1591" s="149"/>
      <c r="E1591" s="150"/>
      <c r="F1591" s="151"/>
    </row>
    <row r="1592" spans="1:6">
      <c r="A1592" s="147"/>
      <c r="B1592" s="146"/>
      <c r="C1592" s="148"/>
      <c r="D1592" s="149"/>
      <c r="E1592" s="150"/>
      <c r="F1592" s="151"/>
    </row>
    <row r="1593" spans="1:6">
      <c r="A1593" s="147"/>
      <c r="B1593" s="146"/>
      <c r="C1593" s="148"/>
      <c r="D1593" s="149"/>
      <c r="E1593" s="150"/>
      <c r="F1593" s="151"/>
    </row>
    <row r="1594" spans="1:6">
      <c r="A1594" s="147"/>
      <c r="B1594" s="146"/>
      <c r="C1594" s="148"/>
      <c r="D1594" s="149"/>
      <c r="E1594" s="150"/>
      <c r="F1594" s="151"/>
    </row>
    <row r="1595" spans="1:6">
      <c r="A1595" s="147"/>
      <c r="B1595" s="146"/>
      <c r="C1595" s="148"/>
      <c r="D1595" s="149"/>
      <c r="E1595" s="150"/>
      <c r="F1595" s="151"/>
    </row>
    <row r="1596" spans="1:6">
      <c r="A1596" s="147"/>
      <c r="B1596" s="146"/>
      <c r="C1596" s="148"/>
      <c r="D1596" s="149"/>
      <c r="E1596" s="150"/>
      <c r="F1596" s="151"/>
    </row>
    <row r="1597" spans="1:6">
      <c r="A1597" s="147"/>
      <c r="B1597" s="146"/>
      <c r="C1597" s="148"/>
      <c r="D1597" s="149"/>
      <c r="E1597" s="150"/>
      <c r="F1597" s="151"/>
    </row>
    <row r="1598" spans="1:6">
      <c r="A1598" s="147"/>
      <c r="B1598" s="146"/>
      <c r="C1598" s="148"/>
      <c r="D1598" s="149"/>
      <c r="E1598" s="150"/>
      <c r="F1598" s="151"/>
    </row>
    <row r="1599" spans="1:6">
      <c r="A1599" s="147"/>
      <c r="B1599" s="146"/>
      <c r="C1599" s="148"/>
      <c r="D1599" s="149"/>
      <c r="E1599" s="150"/>
      <c r="F1599" s="151"/>
    </row>
    <row r="1600" spans="1:6">
      <c r="A1600" s="147"/>
      <c r="B1600" s="146"/>
      <c r="C1600" s="148"/>
      <c r="D1600" s="149"/>
      <c r="E1600" s="150"/>
      <c r="F1600" s="151"/>
    </row>
    <row r="1601" spans="1:6">
      <c r="A1601" s="147"/>
      <c r="B1601" s="146"/>
      <c r="C1601" s="148"/>
      <c r="D1601" s="149"/>
      <c r="E1601" s="150"/>
      <c r="F1601" s="151"/>
    </row>
    <row r="1602" spans="1:6">
      <c r="A1602" s="147"/>
      <c r="B1602" s="146"/>
      <c r="C1602" s="148"/>
      <c r="D1602" s="149"/>
      <c r="E1602" s="150"/>
      <c r="F1602" s="151"/>
    </row>
    <row r="1603" spans="1:6">
      <c r="A1603" s="147"/>
      <c r="B1603" s="146"/>
      <c r="C1603" s="148"/>
      <c r="D1603" s="149"/>
      <c r="E1603" s="150"/>
      <c r="F1603" s="151"/>
    </row>
    <row r="1604" spans="1:6">
      <c r="A1604" s="147"/>
      <c r="B1604" s="146"/>
      <c r="C1604" s="148"/>
      <c r="D1604" s="149"/>
      <c r="E1604" s="150"/>
      <c r="F1604" s="151"/>
    </row>
    <row r="1605" spans="1:6">
      <c r="A1605" s="147"/>
      <c r="B1605" s="146"/>
      <c r="C1605" s="148"/>
      <c r="D1605" s="149"/>
      <c r="E1605" s="150"/>
      <c r="F1605" s="151"/>
    </row>
    <row r="1606" spans="1:6">
      <c r="A1606" s="147"/>
      <c r="B1606" s="146"/>
      <c r="C1606" s="148"/>
      <c r="D1606" s="149"/>
      <c r="E1606" s="150"/>
      <c r="F1606" s="151"/>
    </row>
    <row r="1607" spans="1:6">
      <c r="A1607" s="147"/>
      <c r="B1607" s="146"/>
      <c r="C1607" s="148"/>
      <c r="D1607" s="149"/>
      <c r="E1607" s="150"/>
      <c r="F1607" s="151"/>
    </row>
    <row r="1608" spans="1:6">
      <c r="A1608" s="147"/>
      <c r="B1608" s="146"/>
      <c r="C1608" s="148"/>
      <c r="D1608" s="149"/>
      <c r="E1608" s="150"/>
      <c r="F1608" s="151"/>
    </row>
    <row r="1609" spans="1:6">
      <c r="A1609" s="147"/>
      <c r="B1609" s="146"/>
      <c r="C1609" s="148"/>
      <c r="D1609" s="149"/>
      <c r="E1609" s="150"/>
      <c r="F1609" s="151"/>
    </row>
    <row r="1610" spans="1:6">
      <c r="A1610" s="147"/>
      <c r="B1610" s="146"/>
      <c r="C1610" s="148"/>
      <c r="D1610" s="149"/>
      <c r="E1610" s="150"/>
      <c r="F1610" s="151"/>
    </row>
    <row r="1611" spans="1:6">
      <c r="A1611" s="147"/>
      <c r="B1611" s="146"/>
      <c r="C1611" s="148"/>
      <c r="D1611" s="149"/>
      <c r="E1611" s="150"/>
      <c r="F1611" s="151"/>
    </row>
    <row r="1612" spans="1:6">
      <c r="A1612" s="147"/>
      <c r="B1612" s="146"/>
      <c r="C1612" s="148"/>
      <c r="D1612" s="149"/>
      <c r="E1612" s="150"/>
      <c r="F1612" s="151"/>
    </row>
    <row r="1613" spans="1:6">
      <c r="A1613" s="147"/>
      <c r="B1613" s="146"/>
      <c r="C1613" s="148"/>
      <c r="D1613" s="149"/>
      <c r="E1613" s="150"/>
      <c r="F1613" s="151"/>
    </row>
    <row r="1614" spans="1:6">
      <c r="A1614" s="147"/>
      <c r="B1614" s="146"/>
      <c r="C1614" s="148"/>
      <c r="D1614" s="149"/>
      <c r="E1614" s="150"/>
      <c r="F1614" s="151"/>
    </row>
    <row r="1615" spans="1:6">
      <c r="A1615" s="147"/>
      <c r="B1615" s="146"/>
      <c r="C1615" s="148"/>
      <c r="D1615" s="149"/>
      <c r="E1615" s="150"/>
      <c r="F1615" s="151"/>
    </row>
    <row r="1616" spans="1:6">
      <c r="A1616" s="147"/>
      <c r="B1616" s="146"/>
      <c r="C1616" s="148"/>
      <c r="D1616" s="149"/>
      <c r="E1616" s="150"/>
      <c r="F1616" s="151"/>
    </row>
    <row r="1617" spans="1:6">
      <c r="A1617" s="147"/>
      <c r="B1617" s="146"/>
      <c r="C1617" s="148"/>
      <c r="D1617" s="149"/>
      <c r="E1617" s="150"/>
      <c r="F1617" s="151"/>
    </row>
    <row r="1618" spans="1:6">
      <c r="A1618" s="147"/>
      <c r="B1618" s="146"/>
      <c r="C1618" s="148"/>
      <c r="D1618" s="149"/>
      <c r="E1618" s="150"/>
      <c r="F1618" s="151"/>
    </row>
    <row r="1619" spans="1:6">
      <c r="A1619" s="147"/>
      <c r="B1619" s="146"/>
      <c r="C1619" s="148"/>
      <c r="D1619" s="149"/>
      <c r="E1619" s="150"/>
      <c r="F1619" s="151"/>
    </row>
    <row r="1620" spans="1:6">
      <c r="A1620" s="147"/>
      <c r="B1620" s="146"/>
      <c r="C1620" s="148"/>
      <c r="D1620" s="149"/>
      <c r="E1620" s="150"/>
      <c r="F1620" s="151"/>
    </row>
    <row r="1621" spans="1:6">
      <c r="A1621" s="147"/>
      <c r="B1621" s="146"/>
      <c r="C1621" s="148"/>
      <c r="D1621" s="149"/>
      <c r="E1621" s="150"/>
      <c r="F1621" s="151"/>
    </row>
    <row r="1622" spans="1:6">
      <c r="A1622" s="147"/>
      <c r="B1622" s="146"/>
      <c r="C1622" s="148"/>
      <c r="D1622" s="149"/>
      <c r="E1622" s="150"/>
      <c r="F1622" s="151"/>
    </row>
    <row r="1623" spans="1:6">
      <c r="A1623" s="147"/>
      <c r="B1623" s="146"/>
      <c r="C1623" s="148"/>
      <c r="D1623" s="149"/>
      <c r="E1623" s="150"/>
      <c r="F1623" s="151"/>
    </row>
    <row r="1624" spans="1:6">
      <c r="A1624" s="147"/>
      <c r="B1624" s="146"/>
      <c r="C1624" s="148"/>
      <c r="D1624" s="149"/>
      <c r="E1624" s="150"/>
      <c r="F1624" s="151"/>
    </row>
    <row r="1625" spans="1:6">
      <c r="A1625" s="147"/>
      <c r="B1625" s="146"/>
      <c r="C1625" s="148"/>
      <c r="D1625" s="149"/>
      <c r="E1625" s="150"/>
      <c r="F1625" s="151"/>
    </row>
    <row r="1626" spans="1:6">
      <c r="A1626" s="147"/>
      <c r="B1626" s="146"/>
      <c r="C1626" s="148"/>
      <c r="D1626" s="149"/>
      <c r="E1626" s="150"/>
      <c r="F1626" s="151"/>
    </row>
    <row r="1627" spans="1:6">
      <c r="A1627" s="147"/>
      <c r="B1627" s="146"/>
      <c r="C1627" s="148"/>
      <c r="D1627" s="149"/>
      <c r="E1627" s="150"/>
      <c r="F1627" s="151"/>
    </row>
    <row r="1628" spans="1:6">
      <c r="A1628" s="147"/>
      <c r="B1628" s="146"/>
      <c r="C1628" s="148"/>
      <c r="D1628" s="149"/>
      <c r="E1628" s="150"/>
      <c r="F1628" s="151"/>
    </row>
    <row r="1629" spans="1:6">
      <c r="A1629" s="147"/>
      <c r="B1629" s="146"/>
      <c r="C1629" s="148"/>
      <c r="D1629" s="149"/>
      <c r="E1629" s="150"/>
      <c r="F1629" s="151"/>
    </row>
    <row r="1630" spans="1:6">
      <c r="A1630" s="147"/>
      <c r="B1630" s="146"/>
      <c r="C1630" s="148"/>
      <c r="D1630" s="149"/>
      <c r="E1630" s="150"/>
      <c r="F1630" s="151"/>
    </row>
    <row r="1631" spans="1:6">
      <c r="A1631" s="147"/>
      <c r="B1631" s="146"/>
      <c r="C1631" s="148"/>
      <c r="D1631" s="149"/>
      <c r="E1631" s="150"/>
      <c r="F1631" s="151"/>
    </row>
    <row r="1632" spans="1:6">
      <c r="A1632" s="147"/>
      <c r="B1632" s="146"/>
      <c r="C1632" s="148"/>
      <c r="D1632" s="149"/>
      <c r="E1632" s="150"/>
      <c r="F1632" s="151"/>
    </row>
    <row r="1633" spans="1:6">
      <c r="A1633" s="147"/>
      <c r="B1633" s="146"/>
      <c r="C1633" s="148"/>
      <c r="D1633" s="149"/>
      <c r="E1633" s="150"/>
      <c r="F1633" s="151"/>
    </row>
    <row r="1634" spans="1:6">
      <c r="A1634" s="147"/>
      <c r="B1634" s="146"/>
      <c r="C1634" s="148"/>
      <c r="D1634" s="149"/>
      <c r="E1634" s="150"/>
      <c r="F1634" s="151"/>
    </row>
    <row r="1635" spans="1:6">
      <c r="A1635" s="147"/>
      <c r="B1635" s="146"/>
      <c r="C1635" s="148"/>
      <c r="D1635" s="149"/>
      <c r="E1635" s="150"/>
      <c r="F1635" s="151"/>
    </row>
    <row r="1636" spans="1:6">
      <c r="A1636" s="147"/>
      <c r="B1636" s="146"/>
      <c r="C1636" s="148"/>
      <c r="D1636" s="149"/>
      <c r="E1636" s="150"/>
      <c r="F1636" s="151"/>
    </row>
    <row r="1637" spans="1:6">
      <c r="A1637" s="147"/>
      <c r="B1637" s="146"/>
      <c r="C1637" s="148"/>
      <c r="D1637" s="149"/>
      <c r="E1637" s="150"/>
      <c r="F1637" s="151"/>
    </row>
    <row r="1638" spans="1:6">
      <c r="A1638" s="147"/>
      <c r="B1638" s="146"/>
      <c r="C1638" s="148"/>
      <c r="D1638" s="149"/>
      <c r="E1638" s="150"/>
      <c r="F1638" s="151"/>
    </row>
    <row r="1639" spans="1:6">
      <c r="A1639" s="147"/>
      <c r="B1639" s="146"/>
      <c r="C1639" s="148"/>
      <c r="D1639" s="149"/>
      <c r="E1639" s="150"/>
      <c r="F1639" s="151"/>
    </row>
    <row r="1640" spans="1:6">
      <c r="A1640" s="147"/>
      <c r="B1640" s="146"/>
      <c r="C1640" s="148"/>
      <c r="D1640" s="149"/>
      <c r="E1640" s="150"/>
      <c r="F1640" s="151"/>
    </row>
    <row r="1641" spans="1:6">
      <c r="A1641" s="147"/>
      <c r="B1641" s="146"/>
      <c r="C1641" s="148"/>
      <c r="D1641" s="149"/>
      <c r="E1641" s="150"/>
      <c r="F1641" s="151"/>
    </row>
    <row r="1642" spans="1:6">
      <c r="A1642" s="147"/>
      <c r="B1642" s="146"/>
      <c r="C1642" s="148"/>
      <c r="D1642" s="149"/>
      <c r="E1642" s="150"/>
      <c r="F1642" s="151"/>
    </row>
    <row r="1643" spans="1:6">
      <c r="A1643" s="147"/>
      <c r="B1643" s="146"/>
      <c r="C1643" s="148"/>
      <c r="D1643" s="149"/>
      <c r="E1643" s="150"/>
      <c r="F1643" s="151"/>
    </row>
    <row r="1644" spans="1:6">
      <c r="A1644" s="147"/>
      <c r="B1644" s="146"/>
      <c r="C1644" s="148"/>
      <c r="D1644" s="149"/>
      <c r="E1644" s="150"/>
      <c r="F1644" s="151"/>
    </row>
    <row r="1645" spans="1:6">
      <c r="A1645" s="147"/>
      <c r="B1645" s="146"/>
      <c r="C1645" s="148"/>
      <c r="D1645" s="149"/>
      <c r="E1645" s="150"/>
      <c r="F1645" s="151"/>
    </row>
    <row r="1646" spans="1:6">
      <c r="A1646" s="147"/>
      <c r="B1646" s="146"/>
      <c r="C1646" s="148"/>
      <c r="D1646" s="149"/>
      <c r="E1646" s="150"/>
      <c r="F1646" s="151"/>
    </row>
    <row r="1647" spans="1:6">
      <c r="A1647" s="147"/>
      <c r="B1647" s="146"/>
      <c r="C1647" s="148"/>
      <c r="D1647" s="149"/>
      <c r="E1647" s="150"/>
      <c r="F1647" s="151"/>
    </row>
    <row r="1648" spans="1:6">
      <c r="A1648" s="147"/>
      <c r="B1648" s="146"/>
      <c r="C1648" s="148"/>
      <c r="D1648" s="149"/>
      <c r="E1648" s="150"/>
      <c r="F1648" s="151"/>
    </row>
    <row r="1649" spans="1:6">
      <c r="A1649" s="147"/>
      <c r="B1649" s="146"/>
      <c r="C1649" s="148"/>
      <c r="D1649" s="149"/>
      <c r="E1649" s="150"/>
      <c r="F1649" s="151"/>
    </row>
    <row r="1650" spans="1:6">
      <c r="A1650" s="147"/>
      <c r="B1650" s="146"/>
      <c r="C1650" s="148"/>
      <c r="D1650" s="149"/>
      <c r="E1650" s="150"/>
      <c r="F1650" s="151"/>
    </row>
    <row r="1651" spans="1:6">
      <c r="A1651" s="147"/>
      <c r="B1651" s="146"/>
      <c r="C1651" s="148"/>
      <c r="D1651" s="149"/>
      <c r="E1651" s="150"/>
      <c r="F1651" s="151"/>
    </row>
    <row r="1652" spans="1:6">
      <c r="A1652" s="147"/>
      <c r="B1652" s="146"/>
      <c r="C1652" s="148"/>
      <c r="D1652" s="149"/>
      <c r="E1652" s="150"/>
      <c r="F1652" s="151"/>
    </row>
    <row r="1653" spans="1:6">
      <c r="A1653" s="147"/>
      <c r="B1653" s="146"/>
      <c r="C1653" s="148"/>
      <c r="D1653" s="149"/>
      <c r="E1653" s="150"/>
      <c r="F1653" s="151"/>
    </row>
    <row r="1654" spans="1:6">
      <c r="A1654" s="147"/>
      <c r="B1654" s="146"/>
      <c r="C1654" s="148"/>
      <c r="D1654" s="149"/>
      <c r="E1654" s="150"/>
      <c r="F1654" s="151"/>
    </row>
    <row r="1655" spans="1:6">
      <c r="A1655" s="147"/>
      <c r="B1655" s="146"/>
      <c r="C1655" s="148"/>
      <c r="D1655" s="149"/>
      <c r="E1655" s="150"/>
      <c r="F1655" s="151"/>
    </row>
    <row r="1656" spans="1:6">
      <c r="A1656" s="147"/>
      <c r="B1656" s="146"/>
      <c r="C1656" s="148"/>
      <c r="D1656" s="149"/>
      <c r="E1656" s="150"/>
      <c r="F1656" s="151"/>
    </row>
    <row r="1657" spans="1:6">
      <c r="A1657" s="147"/>
      <c r="B1657" s="146"/>
      <c r="C1657" s="148"/>
      <c r="D1657" s="149"/>
      <c r="E1657" s="150"/>
      <c r="F1657" s="151"/>
    </row>
    <row r="1658" spans="1:6">
      <c r="A1658" s="147"/>
      <c r="B1658" s="146"/>
      <c r="C1658" s="148"/>
      <c r="D1658" s="149"/>
      <c r="E1658" s="150"/>
      <c r="F1658" s="151"/>
    </row>
    <row r="1659" spans="1:6">
      <c r="A1659" s="147"/>
      <c r="B1659" s="146"/>
      <c r="C1659" s="148"/>
      <c r="D1659" s="149"/>
      <c r="E1659" s="150"/>
      <c r="F1659" s="151"/>
    </row>
    <row r="1660" spans="1:6">
      <c r="A1660" s="147"/>
      <c r="B1660" s="146"/>
      <c r="C1660" s="148"/>
      <c r="D1660" s="149"/>
      <c r="E1660" s="150"/>
      <c r="F1660" s="151"/>
    </row>
    <row r="1661" spans="1:6">
      <c r="A1661" s="147"/>
      <c r="B1661" s="146"/>
      <c r="C1661" s="148"/>
      <c r="D1661" s="149"/>
      <c r="E1661" s="150"/>
      <c r="F1661" s="151"/>
    </row>
    <row r="1662" spans="1:6">
      <c r="A1662" s="147"/>
      <c r="B1662" s="146"/>
      <c r="C1662" s="148"/>
      <c r="D1662" s="149"/>
      <c r="E1662" s="150"/>
      <c r="F1662" s="151"/>
    </row>
    <row r="1663" spans="1:6">
      <c r="A1663" s="147"/>
      <c r="B1663" s="146"/>
      <c r="C1663" s="148"/>
      <c r="D1663" s="149"/>
      <c r="E1663" s="150"/>
      <c r="F1663" s="151"/>
    </row>
    <row r="1664" spans="1:6">
      <c r="A1664" s="147"/>
      <c r="B1664" s="146"/>
      <c r="C1664" s="148"/>
      <c r="D1664" s="149"/>
      <c r="E1664" s="150"/>
      <c r="F1664" s="151"/>
    </row>
    <row r="1665" spans="1:6">
      <c r="A1665" s="147"/>
      <c r="B1665" s="146"/>
      <c r="C1665" s="148"/>
      <c r="D1665" s="149"/>
      <c r="E1665" s="150"/>
      <c r="F1665" s="151"/>
    </row>
    <row r="1666" spans="1:6">
      <c r="A1666" s="147"/>
      <c r="B1666" s="146"/>
      <c r="C1666" s="148"/>
      <c r="D1666" s="149"/>
      <c r="E1666" s="150"/>
      <c r="F1666" s="151"/>
    </row>
    <row r="1667" spans="1:6">
      <c r="A1667" s="147"/>
      <c r="B1667" s="146"/>
      <c r="C1667" s="148"/>
      <c r="D1667" s="149"/>
      <c r="E1667" s="150"/>
      <c r="F1667" s="151"/>
    </row>
    <row r="1668" spans="1:6">
      <c r="A1668" s="147"/>
      <c r="B1668" s="146"/>
      <c r="C1668" s="148"/>
      <c r="D1668" s="149"/>
      <c r="E1668" s="150"/>
      <c r="F1668" s="151"/>
    </row>
    <row r="1669" spans="1:6">
      <c r="A1669" s="147"/>
      <c r="B1669" s="146"/>
      <c r="C1669" s="148"/>
      <c r="D1669" s="149"/>
      <c r="E1669" s="150"/>
      <c r="F1669" s="151"/>
    </row>
    <row r="1670" spans="1:6">
      <c r="A1670" s="147"/>
      <c r="B1670" s="146"/>
      <c r="C1670" s="148"/>
      <c r="D1670" s="149"/>
      <c r="E1670" s="150"/>
      <c r="F1670" s="151"/>
    </row>
    <row r="1671" spans="1:6">
      <c r="A1671" s="147"/>
      <c r="B1671" s="146"/>
      <c r="C1671" s="148"/>
      <c r="D1671" s="149"/>
      <c r="E1671" s="150"/>
      <c r="F1671" s="151"/>
    </row>
    <row r="1672" spans="1:6">
      <c r="A1672" s="147"/>
      <c r="B1672" s="146"/>
      <c r="C1672" s="148"/>
      <c r="D1672" s="149"/>
      <c r="E1672" s="150"/>
      <c r="F1672" s="151"/>
    </row>
    <row r="1673" spans="1:6">
      <c r="A1673" s="147"/>
      <c r="B1673" s="146"/>
      <c r="C1673" s="148"/>
      <c r="D1673" s="149"/>
      <c r="E1673" s="150"/>
      <c r="F1673" s="151"/>
    </row>
    <row r="1674" spans="1:6">
      <c r="A1674" s="147"/>
      <c r="B1674" s="146"/>
      <c r="C1674" s="148"/>
      <c r="D1674" s="149"/>
      <c r="E1674" s="150"/>
      <c r="F1674" s="151"/>
    </row>
    <row r="1675" spans="1:6">
      <c r="A1675" s="147"/>
      <c r="B1675" s="146"/>
      <c r="C1675" s="148"/>
      <c r="D1675" s="149"/>
      <c r="E1675" s="150"/>
      <c r="F1675" s="151"/>
    </row>
    <row r="1676" spans="1:6">
      <c r="A1676" s="147"/>
      <c r="B1676" s="146"/>
      <c r="C1676" s="148"/>
      <c r="D1676" s="149"/>
      <c r="E1676" s="150"/>
      <c r="F1676" s="151"/>
    </row>
    <row r="1677" spans="1:6">
      <c r="A1677" s="147"/>
      <c r="B1677" s="146"/>
      <c r="C1677" s="148"/>
      <c r="D1677" s="149"/>
      <c r="E1677" s="150"/>
      <c r="F1677" s="151"/>
    </row>
    <row r="1678" spans="1:6">
      <c r="A1678" s="147"/>
      <c r="B1678" s="146"/>
      <c r="C1678" s="148"/>
      <c r="D1678" s="149"/>
      <c r="E1678" s="150"/>
      <c r="F1678" s="151"/>
    </row>
    <row r="1679" spans="1:6">
      <c r="A1679" s="147"/>
      <c r="B1679" s="146"/>
      <c r="C1679" s="148"/>
      <c r="D1679" s="149"/>
      <c r="E1679" s="150"/>
      <c r="F1679" s="151"/>
    </row>
    <row r="1680" spans="1:6">
      <c r="A1680" s="147"/>
      <c r="B1680" s="146"/>
      <c r="C1680" s="148"/>
      <c r="D1680" s="149"/>
      <c r="E1680" s="150"/>
      <c r="F1680" s="151"/>
    </row>
    <row r="1681" spans="1:6">
      <c r="A1681" s="147"/>
      <c r="B1681" s="146"/>
      <c r="C1681" s="148"/>
      <c r="D1681" s="149"/>
      <c r="E1681" s="150"/>
      <c r="F1681" s="151"/>
    </row>
    <row r="1682" spans="1:6">
      <c r="A1682" s="147"/>
      <c r="B1682" s="146"/>
      <c r="C1682" s="148"/>
      <c r="D1682" s="149"/>
      <c r="E1682" s="150"/>
      <c r="F1682" s="151"/>
    </row>
    <row r="1683" spans="1:6">
      <c r="A1683" s="147"/>
      <c r="B1683" s="146"/>
      <c r="C1683" s="148"/>
      <c r="D1683" s="149"/>
      <c r="E1683" s="150"/>
      <c r="F1683" s="151"/>
    </row>
    <row r="1684" spans="1:6">
      <c r="A1684" s="147"/>
      <c r="B1684" s="146"/>
      <c r="C1684" s="148"/>
      <c r="D1684" s="149"/>
      <c r="E1684" s="150"/>
      <c r="F1684" s="151"/>
    </row>
    <row r="1685" spans="1:6">
      <c r="A1685" s="147"/>
      <c r="B1685" s="146"/>
      <c r="C1685" s="148"/>
      <c r="D1685" s="149"/>
      <c r="E1685" s="150"/>
      <c r="F1685" s="151"/>
    </row>
    <row r="1686" spans="1:6">
      <c r="A1686" s="147"/>
      <c r="B1686" s="146"/>
      <c r="C1686" s="148"/>
      <c r="D1686" s="149"/>
      <c r="E1686" s="150"/>
      <c r="F1686" s="151"/>
    </row>
    <row r="1687" spans="1:6">
      <c r="A1687" s="147"/>
      <c r="B1687" s="146"/>
      <c r="C1687" s="148"/>
      <c r="D1687" s="149"/>
      <c r="E1687" s="150"/>
      <c r="F1687" s="151"/>
    </row>
    <row r="1688" spans="1:6">
      <c r="A1688" s="147"/>
      <c r="B1688" s="146"/>
      <c r="C1688" s="148"/>
      <c r="D1688" s="149"/>
      <c r="E1688" s="150"/>
      <c r="F1688" s="151"/>
    </row>
    <row r="1689" spans="1:6">
      <c r="A1689" s="147"/>
      <c r="B1689" s="146"/>
      <c r="C1689" s="148"/>
      <c r="D1689" s="149"/>
      <c r="E1689" s="150"/>
      <c r="F1689" s="151"/>
    </row>
    <row r="1690" spans="1:6">
      <c r="A1690" s="147"/>
      <c r="B1690" s="146"/>
      <c r="C1690" s="148"/>
      <c r="D1690" s="149"/>
      <c r="E1690" s="150"/>
      <c r="F1690" s="151"/>
    </row>
    <row r="1691" spans="1:6">
      <c r="A1691" s="147"/>
      <c r="B1691" s="146"/>
      <c r="C1691" s="148"/>
      <c r="D1691" s="149"/>
      <c r="E1691" s="150"/>
      <c r="F1691" s="151"/>
    </row>
    <row r="1692" spans="1:6">
      <c r="A1692" s="147"/>
      <c r="B1692" s="146"/>
      <c r="C1692" s="148"/>
      <c r="D1692" s="149"/>
      <c r="E1692" s="150"/>
      <c r="F1692" s="151"/>
    </row>
    <row r="1693" spans="1:6">
      <c r="A1693" s="147"/>
      <c r="B1693" s="146"/>
      <c r="C1693" s="148"/>
      <c r="D1693" s="149"/>
      <c r="E1693" s="150"/>
      <c r="F1693" s="151"/>
    </row>
    <row r="1694" spans="1:6">
      <c r="A1694" s="147"/>
      <c r="B1694" s="146"/>
      <c r="C1694" s="148"/>
      <c r="D1694" s="149"/>
      <c r="E1694" s="150"/>
      <c r="F1694" s="151"/>
    </row>
    <row r="1695" spans="1:6">
      <c r="A1695" s="147"/>
      <c r="B1695" s="146"/>
      <c r="C1695" s="148"/>
      <c r="D1695" s="149"/>
      <c r="E1695" s="150"/>
      <c r="F1695" s="151"/>
    </row>
    <row r="1696" spans="1:6">
      <c r="A1696" s="147"/>
      <c r="B1696" s="146"/>
      <c r="C1696" s="148"/>
      <c r="D1696" s="149"/>
      <c r="E1696" s="150"/>
      <c r="F1696" s="151"/>
    </row>
    <row r="1697" spans="1:6">
      <c r="A1697" s="147"/>
      <c r="B1697" s="146"/>
      <c r="C1697" s="148"/>
      <c r="D1697" s="149"/>
      <c r="E1697" s="150"/>
      <c r="F1697" s="151"/>
    </row>
    <row r="1698" spans="1:6">
      <c r="A1698" s="147"/>
      <c r="B1698" s="146"/>
      <c r="C1698" s="148"/>
      <c r="D1698" s="149"/>
      <c r="E1698" s="150"/>
      <c r="F1698" s="151"/>
    </row>
    <row r="1699" spans="1:6">
      <c r="A1699" s="147"/>
      <c r="B1699" s="146"/>
      <c r="C1699" s="148"/>
      <c r="D1699" s="149"/>
      <c r="E1699" s="150"/>
      <c r="F1699" s="151"/>
    </row>
    <row r="1700" spans="1:6">
      <c r="A1700" s="147"/>
      <c r="B1700" s="146"/>
      <c r="C1700" s="148"/>
      <c r="D1700" s="149"/>
      <c r="E1700" s="150"/>
      <c r="F1700" s="151"/>
    </row>
    <row r="1701" spans="1:6">
      <c r="A1701" s="147"/>
      <c r="B1701" s="146"/>
      <c r="C1701" s="148"/>
      <c r="D1701" s="149"/>
      <c r="E1701" s="150"/>
      <c r="F1701" s="151"/>
    </row>
    <row r="1702" spans="1:6">
      <c r="A1702" s="147"/>
      <c r="B1702" s="146"/>
      <c r="C1702" s="148"/>
      <c r="D1702" s="149"/>
      <c r="E1702" s="150"/>
      <c r="F1702" s="151"/>
    </row>
    <row r="1703" spans="1:6">
      <c r="A1703" s="147"/>
      <c r="B1703" s="146"/>
      <c r="C1703" s="148"/>
      <c r="D1703" s="149"/>
      <c r="E1703" s="150"/>
      <c r="F1703" s="151"/>
    </row>
    <row r="1704" spans="1:6">
      <c r="A1704" s="147"/>
      <c r="B1704" s="146"/>
      <c r="C1704" s="148"/>
      <c r="D1704" s="149"/>
      <c r="E1704" s="150"/>
      <c r="F1704" s="151"/>
    </row>
    <row r="1705" spans="1:6">
      <c r="A1705" s="147"/>
      <c r="B1705" s="146"/>
      <c r="C1705" s="148"/>
      <c r="D1705" s="149"/>
      <c r="E1705" s="150"/>
      <c r="F1705" s="151"/>
    </row>
    <row r="1706" spans="1:6">
      <c r="A1706" s="147"/>
      <c r="B1706" s="146"/>
      <c r="C1706" s="148"/>
      <c r="D1706" s="149"/>
      <c r="E1706" s="150"/>
      <c r="F1706" s="151"/>
    </row>
    <row r="1707" spans="1:6">
      <c r="A1707" s="147"/>
      <c r="B1707" s="146"/>
      <c r="C1707" s="148"/>
      <c r="D1707" s="149"/>
      <c r="E1707" s="150"/>
      <c r="F1707" s="151"/>
    </row>
    <row r="1708" spans="1:6">
      <c r="A1708" s="147"/>
      <c r="B1708" s="146"/>
      <c r="C1708" s="148"/>
      <c r="D1708" s="149"/>
      <c r="E1708" s="150"/>
      <c r="F1708" s="151"/>
    </row>
    <row r="1709" spans="1:6">
      <c r="A1709" s="147"/>
      <c r="B1709" s="146"/>
      <c r="C1709" s="148"/>
      <c r="D1709" s="149"/>
      <c r="E1709" s="150"/>
      <c r="F1709" s="151"/>
    </row>
    <row r="1710" spans="1:6">
      <c r="A1710" s="147"/>
      <c r="B1710" s="146"/>
      <c r="C1710" s="148"/>
      <c r="D1710" s="149"/>
      <c r="E1710" s="150"/>
      <c r="F1710" s="151"/>
    </row>
    <row r="1711" spans="1:6">
      <c r="A1711" s="147"/>
      <c r="B1711" s="146"/>
      <c r="C1711" s="148"/>
      <c r="D1711" s="149"/>
      <c r="E1711" s="150"/>
      <c r="F1711" s="151"/>
    </row>
    <row r="1712" spans="1:6">
      <c r="A1712" s="147"/>
      <c r="B1712" s="146"/>
      <c r="C1712" s="148"/>
      <c r="D1712" s="149"/>
      <c r="E1712" s="150"/>
      <c r="F1712" s="151"/>
    </row>
    <row r="1713" spans="1:6">
      <c r="A1713" s="147"/>
      <c r="B1713" s="146"/>
      <c r="C1713" s="148"/>
      <c r="D1713" s="149"/>
      <c r="E1713" s="150"/>
      <c r="F1713" s="151"/>
    </row>
    <row r="1714" spans="1:6">
      <c r="A1714" s="147"/>
      <c r="B1714" s="146"/>
      <c r="C1714" s="148"/>
      <c r="D1714" s="149"/>
      <c r="E1714" s="150"/>
      <c r="F1714" s="151"/>
    </row>
    <row r="1715" spans="1:6">
      <c r="A1715" s="147"/>
      <c r="B1715" s="146"/>
      <c r="C1715" s="148"/>
      <c r="D1715" s="149"/>
      <c r="E1715" s="150"/>
      <c r="F1715" s="151"/>
    </row>
    <row r="1716" spans="1:6">
      <c r="A1716" s="147"/>
      <c r="B1716" s="146"/>
      <c r="C1716" s="148"/>
      <c r="D1716" s="149"/>
      <c r="E1716" s="150"/>
      <c r="F1716" s="151"/>
    </row>
    <row r="1717" spans="1:6">
      <c r="A1717" s="147"/>
      <c r="B1717" s="146"/>
      <c r="C1717" s="148"/>
      <c r="D1717" s="149"/>
      <c r="E1717" s="150"/>
      <c r="F1717" s="151"/>
    </row>
    <row r="1718" spans="1:6">
      <c r="A1718" s="147"/>
      <c r="B1718" s="146"/>
      <c r="C1718" s="148"/>
      <c r="D1718" s="149"/>
      <c r="E1718" s="150"/>
      <c r="F1718" s="151"/>
    </row>
    <row r="1719" spans="1:6">
      <c r="A1719" s="147"/>
      <c r="B1719" s="146"/>
      <c r="C1719" s="148"/>
      <c r="D1719" s="149"/>
      <c r="E1719" s="150"/>
      <c r="F1719" s="151"/>
    </row>
    <row r="1720" spans="1:6">
      <c r="A1720" s="147"/>
      <c r="B1720" s="146"/>
      <c r="C1720" s="148"/>
      <c r="D1720" s="149"/>
      <c r="E1720" s="150"/>
      <c r="F1720" s="151"/>
    </row>
    <row r="1721" spans="1:6">
      <c r="A1721" s="147"/>
      <c r="B1721" s="146"/>
      <c r="C1721" s="148"/>
      <c r="D1721" s="149"/>
      <c r="E1721" s="150"/>
      <c r="F1721" s="151"/>
    </row>
    <row r="1722" spans="1:6">
      <c r="A1722" s="147"/>
      <c r="B1722" s="146"/>
      <c r="C1722" s="148"/>
      <c r="D1722" s="149"/>
      <c r="E1722" s="150"/>
      <c r="F1722" s="151"/>
    </row>
    <row r="1723" spans="1:6">
      <c r="A1723" s="147"/>
      <c r="B1723" s="146"/>
      <c r="C1723" s="148"/>
      <c r="D1723" s="149"/>
      <c r="E1723" s="150"/>
      <c r="F1723" s="151"/>
    </row>
    <row r="1724" spans="1:6">
      <c r="A1724" s="147"/>
      <c r="B1724" s="146"/>
      <c r="C1724" s="148"/>
      <c r="D1724" s="149"/>
      <c r="E1724" s="150"/>
      <c r="F1724" s="151"/>
    </row>
    <row r="1725" spans="1:6">
      <c r="A1725" s="147"/>
      <c r="B1725" s="146"/>
      <c r="C1725" s="148"/>
      <c r="D1725" s="149"/>
      <c r="E1725" s="150"/>
      <c r="F1725" s="151"/>
    </row>
    <row r="1726" spans="1:6">
      <c r="A1726" s="147"/>
      <c r="B1726" s="146"/>
      <c r="C1726" s="148"/>
      <c r="D1726" s="149"/>
      <c r="E1726" s="150"/>
      <c r="F1726" s="151"/>
    </row>
    <row r="1727" spans="1:6">
      <c r="A1727" s="147"/>
      <c r="B1727" s="146"/>
      <c r="C1727" s="148"/>
      <c r="D1727" s="149"/>
      <c r="E1727" s="150"/>
      <c r="F1727" s="151"/>
    </row>
    <row r="1728" spans="1:6">
      <c r="A1728" s="147"/>
      <c r="B1728" s="146"/>
      <c r="C1728" s="148"/>
      <c r="D1728" s="149"/>
      <c r="E1728" s="150"/>
      <c r="F1728" s="151"/>
    </row>
    <row r="1729" spans="1:6">
      <c r="A1729" s="147"/>
      <c r="B1729" s="146"/>
      <c r="C1729" s="148"/>
      <c r="D1729" s="149"/>
      <c r="E1729" s="150"/>
      <c r="F1729" s="151"/>
    </row>
    <row r="1730" spans="1:6">
      <c r="A1730" s="147"/>
      <c r="B1730" s="146"/>
      <c r="C1730" s="148"/>
      <c r="D1730" s="149"/>
      <c r="E1730" s="150"/>
      <c r="F1730" s="151"/>
    </row>
    <row r="1731" spans="1:6">
      <c r="A1731" s="147"/>
      <c r="B1731" s="146"/>
      <c r="C1731" s="148"/>
      <c r="D1731" s="149"/>
      <c r="E1731" s="150"/>
      <c r="F1731" s="151"/>
    </row>
    <row r="1732" spans="1:6">
      <c r="A1732" s="147"/>
      <c r="B1732" s="146"/>
      <c r="C1732" s="148"/>
      <c r="D1732" s="149"/>
      <c r="E1732" s="150"/>
      <c r="F1732" s="151"/>
    </row>
    <row r="1733" spans="1:6">
      <c r="A1733" s="147"/>
      <c r="B1733" s="146"/>
      <c r="C1733" s="148"/>
      <c r="D1733" s="149"/>
      <c r="E1733" s="150"/>
      <c r="F1733" s="151"/>
    </row>
    <row r="1734" spans="1:6">
      <c r="A1734" s="147"/>
      <c r="B1734" s="146"/>
      <c r="C1734" s="148"/>
      <c r="D1734" s="149"/>
      <c r="E1734" s="150"/>
      <c r="F1734" s="151"/>
    </row>
    <row r="1735" spans="1:6">
      <c r="A1735" s="147"/>
      <c r="B1735" s="146"/>
      <c r="C1735" s="148"/>
      <c r="D1735" s="149"/>
      <c r="E1735" s="150"/>
      <c r="F1735" s="151"/>
    </row>
    <row r="1736" spans="1:6">
      <c r="A1736" s="147"/>
      <c r="B1736" s="146"/>
      <c r="C1736" s="148"/>
      <c r="D1736" s="149"/>
      <c r="E1736" s="150"/>
      <c r="F1736" s="151"/>
    </row>
    <row r="1737" spans="1:6">
      <c r="A1737" s="147"/>
      <c r="B1737" s="146"/>
      <c r="C1737" s="148"/>
      <c r="D1737" s="149"/>
      <c r="E1737" s="150"/>
      <c r="F1737" s="151"/>
    </row>
    <row r="1738" spans="1:6">
      <c r="A1738" s="147"/>
      <c r="B1738" s="146"/>
      <c r="C1738" s="148"/>
      <c r="D1738" s="149"/>
      <c r="E1738" s="150"/>
      <c r="F1738" s="151"/>
    </row>
    <row r="1739" spans="1:6">
      <c r="A1739" s="147"/>
      <c r="B1739" s="146"/>
      <c r="C1739" s="148"/>
      <c r="D1739" s="149"/>
      <c r="E1739" s="150"/>
      <c r="F1739" s="151"/>
    </row>
    <row r="1740" spans="1:6">
      <c r="A1740" s="147"/>
      <c r="B1740" s="146"/>
      <c r="C1740" s="148"/>
      <c r="D1740" s="149"/>
      <c r="E1740" s="150"/>
      <c r="F1740" s="151"/>
    </row>
    <row r="1741" spans="1:6">
      <c r="A1741" s="147"/>
      <c r="B1741" s="146"/>
      <c r="C1741" s="148"/>
      <c r="D1741" s="149"/>
      <c r="E1741" s="150"/>
      <c r="F1741" s="151"/>
    </row>
    <row r="1742" spans="1:6">
      <c r="A1742" s="147"/>
      <c r="B1742" s="146"/>
      <c r="C1742" s="148"/>
      <c r="D1742" s="149"/>
      <c r="E1742" s="150"/>
      <c r="F1742" s="151"/>
    </row>
    <row r="1743" spans="1:6">
      <c r="A1743" s="147"/>
      <c r="B1743" s="146"/>
      <c r="C1743" s="148"/>
      <c r="D1743" s="149"/>
      <c r="E1743" s="150"/>
      <c r="F1743" s="151"/>
    </row>
    <row r="1744" spans="1:6">
      <c r="A1744" s="147"/>
      <c r="B1744" s="146"/>
      <c r="C1744" s="148"/>
      <c r="D1744" s="149"/>
      <c r="E1744" s="150"/>
      <c r="F1744" s="151"/>
    </row>
    <row r="1745" spans="1:6">
      <c r="A1745" s="147"/>
      <c r="B1745" s="146"/>
      <c r="C1745" s="148"/>
      <c r="D1745" s="149"/>
      <c r="E1745" s="150"/>
      <c r="F1745" s="151"/>
    </row>
    <row r="1746" spans="1:6">
      <c r="A1746" s="147"/>
      <c r="B1746" s="146"/>
      <c r="C1746" s="148"/>
      <c r="D1746" s="149"/>
      <c r="E1746" s="150"/>
      <c r="F1746" s="151"/>
    </row>
    <row r="1747" spans="1:6">
      <c r="A1747" s="147"/>
      <c r="B1747" s="146"/>
      <c r="C1747" s="148"/>
      <c r="D1747" s="149"/>
      <c r="E1747" s="150"/>
      <c r="F1747" s="151"/>
    </row>
    <row r="1748" spans="1:6">
      <c r="A1748" s="147"/>
      <c r="B1748" s="146"/>
      <c r="C1748" s="148"/>
      <c r="D1748" s="149"/>
      <c r="E1748" s="150"/>
      <c r="F1748" s="151"/>
    </row>
    <row r="1749" spans="1:6">
      <c r="A1749" s="147"/>
      <c r="B1749" s="146"/>
      <c r="C1749" s="148"/>
      <c r="D1749" s="149"/>
      <c r="E1749" s="150"/>
      <c r="F1749" s="151"/>
    </row>
    <row r="1750" spans="1:6">
      <c r="A1750" s="147"/>
      <c r="B1750" s="146"/>
      <c r="C1750" s="148"/>
      <c r="D1750" s="149"/>
      <c r="E1750" s="150"/>
      <c r="F1750" s="151"/>
    </row>
    <row r="1751" spans="1:6">
      <c r="A1751" s="147"/>
      <c r="B1751" s="146"/>
      <c r="C1751" s="148"/>
      <c r="D1751" s="149"/>
      <c r="E1751" s="150"/>
      <c r="F1751" s="151"/>
    </row>
    <row r="1752" spans="1:6">
      <c r="A1752" s="147"/>
      <c r="B1752" s="146"/>
      <c r="C1752" s="148"/>
      <c r="D1752" s="149"/>
      <c r="E1752" s="150"/>
      <c r="F1752" s="151"/>
    </row>
    <row r="1753" spans="1:6">
      <c r="A1753" s="147"/>
      <c r="B1753" s="146"/>
      <c r="C1753" s="148"/>
      <c r="D1753" s="149"/>
      <c r="E1753" s="150"/>
      <c r="F1753" s="151"/>
    </row>
    <row r="1754" spans="1:6">
      <c r="A1754" s="147"/>
      <c r="B1754" s="146"/>
      <c r="C1754" s="148"/>
      <c r="D1754" s="149"/>
      <c r="E1754" s="150"/>
      <c r="F1754" s="151"/>
    </row>
    <row r="1755" spans="1:6">
      <c r="A1755" s="147"/>
      <c r="B1755" s="146"/>
      <c r="C1755" s="148"/>
      <c r="D1755" s="149"/>
      <c r="E1755" s="150"/>
      <c r="F1755" s="151"/>
    </row>
    <row r="1756" spans="1:6">
      <c r="A1756" s="147"/>
      <c r="B1756" s="146"/>
      <c r="C1756" s="148"/>
      <c r="D1756" s="149"/>
      <c r="E1756" s="150"/>
      <c r="F1756" s="151"/>
    </row>
    <row r="1757" spans="1:6">
      <c r="A1757" s="147"/>
      <c r="B1757" s="146"/>
      <c r="C1757" s="148"/>
      <c r="D1757" s="149"/>
      <c r="E1757" s="150"/>
      <c r="F1757" s="151"/>
    </row>
    <row r="1758" spans="1:6">
      <c r="A1758" s="147"/>
      <c r="B1758" s="146"/>
      <c r="C1758" s="148"/>
      <c r="D1758" s="149"/>
      <c r="E1758" s="150"/>
      <c r="F1758" s="151"/>
    </row>
    <row r="1759" spans="1:6">
      <c r="A1759" s="147"/>
      <c r="B1759" s="146"/>
      <c r="C1759" s="148"/>
      <c r="D1759" s="149"/>
      <c r="E1759" s="150"/>
      <c r="F1759" s="151"/>
    </row>
    <row r="1760" spans="1:6">
      <c r="A1760" s="147"/>
      <c r="B1760" s="146"/>
      <c r="C1760" s="148"/>
      <c r="D1760" s="149"/>
      <c r="E1760" s="150"/>
      <c r="F1760" s="151"/>
    </row>
    <row r="1761" spans="1:6">
      <c r="A1761" s="147"/>
      <c r="B1761" s="146"/>
      <c r="C1761" s="148"/>
      <c r="D1761" s="149"/>
      <c r="E1761" s="150"/>
      <c r="F1761" s="151"/>
    </row>
    <row r="1762" spans="1:6">
      <c r="A1762" s="147"/>
      <c r="B1762" s="146"/>
      <c r="C1762" s="148"/>
      <c r="D1762" s="149"/>
      <c r="E1762" s="150"/>
      <c r="F1762" s="151"/>
    </row>
    <row r="1763" spans="1:6">
      <c r="A1763" s="147"/>
      <c r="B1763" s="146"/>
      <c r="C1763" s="148"/>
      <c r="D1763" s="149"/>
      <c r="E1763" s="150"/>
      <c r="F1763" s="151"/>
    </row>
    <row r="1764" spans="1:6">
      <c r="A1764" s="147"/>
      <c r="B1764" s="146"/>
      <c r="C1764" s="148"/>
      <c r="D1764" s="149"/>
      <c r="E1764" s="150"/>
      <c r="F1764" s="151"/>
    </row>
    <row r="1765" spans="1:6">
      <c r="A1765" s="147"/>
      <c r="B1765" s="146"/>
      <c r="C1765" s="148"/>
      <c r="D1765" s="149"/>
      <c r="E1765" s="150"/>
      <c r="F1765" s="151"/>
    </row>
    <row r="1766" spans="1:6">
      <c r="A1766" s="147"/>
      <c r="B1766" s="146"/>
      <c r="C1766" s="148"/>
      <c r="D1766" s="149"/>
      <c r="E1766" s="150"/>
      <c r="F1766" s="151"/>
    </row>
    <row r="1767" spans="1:6">
      <c r="A1767" s="147"/>
      <c r="B1767" s="146"/>
      <c r="C1767" s="148"/>
      <c r="D1767" s="149"/>
      <c r="E1767" s="150"/>
      <c r="F1767" s="151"/>
    </row>
    <row r="1768" spans="1:6">
      <c r="A1768" s="147"/>
      <c r="B1768" s="146"/>
      <c r="C1768" s="148"/>
      <c r="D1768" s="149"/>
      <c r="E1768" s="150"/>
      <c r="F1768" s="151"/>
    </row>
    <row r="1769" spans="1:6">
      <c r="A1769" s="147"/>
      <c r="B1769" s="146"/>
      <c r="C1769" s="148"/>
      <c r="D1769" s="149"/>
      <c r="E1769" s="150"/>
      <c r="F1769" s="151"/>
    </row>
    <row r="1770" spans="1:6">
      <c r="A1770" s="147"/>
      <c r="B1770" s="146"/>
      <c r="C1770" s="148"/>
      <c r="D1770" s="149"/>
      <c r="E1770" s="150"/>
      <c r="F1770" s="151"/>
    </row>
    <row r="1771" spans="1:6">
      <c r="A1771" s="147"/>
      <c r="B1771" s="146"/>
      <c r="C1771" s="148"/>
      <c r="D1771" s="149"/>
      <c r="E1771" s="150"/>
      <c r="F1771" s="151"/>
    </row>
    <row r="1772" spans="1:6">
      <c r="A1772" s="147"/>
      <c r="B1772" s="146"/>
      <c r="C1772" s="148"/>
      <c r="D1772" s="149"/>
      <c r="E1772" s="150"/>
      <c r="F1772" s="151"/>
    </row>
    <row r="1773" spans="1:6">
      <c r="A1773" s="147"/>
      <c r="B1773" s="146"/>
      <c r="C1773" s="148"/>
      <c r="D1773" s="149"/>
      <c r="E1773" s="150"/>
      <c r="F1773" s="151"/>
    </row>
    <row r="1774" spans="1:6">
      <c r="A1774" s="147"/>
      <c r="B1774" s="146"/>
      <c r="C1774" s="148"/>
      <c r="D1774" s="149"/>
      <c r="E1774" s="150"/>
      <c r="F1774" s="151"/>
    </row>
    <row r="1775" spans="1:6">
      <c r="A1775" s="147"/>
      <c r="B1775" s="146"/>
      <c r="C1775" s="148"/>
      <c r="D1775" s="149"/>
      <c r="E1775" s="150"/>
      <c r="F1775" s="151"/>
    </row>
    <row r="1776" spans="1:6">
      <c r="A1776" s="147"/>
      <c r="B1776" s="146"/>
      <c r="C1776" s="148"/>
      <c r="D1776" s="149"/>
      <c r="E1776" s="150"/>
      <c r="F1776" s="151"/>
    </row>
    <row r="1777" spans="1:6">
      <c r="A1777" s="147"/>
      <c r="B1777" s="146"/>
      <c r="C1777" s="148"/>
      <c r="D1777" s="149"/>
      <c r="E1777" s="150"/>
      <c r="F1777" s="151"/>
    </row>
    <row r="1778" spans="1:6">
      <c r="A1778" s="147"/>
      <c r="B1778" s="146"/>
      <c r="C1778" s="148"/>
      <c r="D1778" s="149"/>
      <c r="E1778" s="150"/>
      <c r="F1778" s="151"/>
    </row>
    <row r="1779" spans="1:6">
      <c r="A1779" s="147"/>
      <c r="B1779" s="146"/>
      <c r="C1779" s="148"/>
      <c r="D1779" s="149"/>
      <c r="E1779" s="150"/>
      <c r="F1779" s="151"/>
    </row>
    <row r="1780" spans="1:6">
      <c r="A1780" s="147"/>
      <c r="B1780" s="146"/>
      <c r="C1780" s="148"/>
      <c r="D1780" s="149"/>
      <c r="E1780" s="150"/>
      <c r="F1780" s="151"/>
    </row>
    <row r="1781" spans="1:6">
      <c r="A1781" s="147"/>
      <c r="B1781" s="146"/>
      <c r="C1781" s="148"/>
      <c r="D1781" s="149"/>
      <c r="E1781" s="150"/>
      <c r="F1781" s="151"/>
    </row>
    <row r="1782" spans="1:6">
      <c r="A1782" s="147"/>
      <c r="B1782" s="146"/>
      <c r="C1782" s="148"/>
      <c r="D1782" s="149"/>
      <c r="E1782" s="150"/>
      <c r="F1782" s="151"/>
    </row>
    <row r="1783" spans="1:6">
      <c r="A1783" s="147"/>
      <c r="B1783" s="146"/>
      <c r="C1783" s="148"/>
      <c r="D1783" s="149"/>
      <c r="E1783" s="150"/>
      <c r="F1783" s="151"/>
    </row>
    <row r="1784" spans="1:6">
      <c r="A1784" s="147"/>
      <c r="B1784" s="146"/>
      <c r="C1784" s="148"/>
      <c r="D1784" s="149"/>
      <c r="E1784" s="150"/>
      <c r="F1784" s="151"/>
    </row>
    <row r="1785" spans="1:6">
      <c r="A1785" s="147"/>
      <c r="B1785" s="146"/>
      <c r="C1785" s="148"/>
      <c r="D1785" s="149"/>
      <c r="E1785" s="150"/>
      <c r="F1785" s="151"/>
    </row>
    <row r="1786" spans="1:6">
      <c r="A1786" s="147"/>
      <c r="B1786" s="146"/>
      <c r="C1786" s="148"/>
      <c r="D1786" s="149"/>
      <c r="E1786" s="150"/>
      <c r="F1786" s="151"/>
    </row>
    <row r="1787" spans="1:6">
      <c r="A1787" s="147"/>
      <c r="B1787" s="146"/>
      <c r="C1787" s="148"/>
      <c r="D1787" s="149"/>
      <c r="E1787" s="150"/>
      <c r="F1787" s="151"/>
    </row>
    <row r="1788" spans="1:6">
      <c r="A1788" s="147"/>
      <c r="B1788" s="146"/>
      <c r="C1788" s="148"/>
      <c r="D1788" s="149"/>
      <c r="E1788" s="150"/>
      <c r="F1788" s="151"/>
    </row>
    <row r="1789" spans="1:6">
      <c r="A1789" s="147"/>
      <c r="B1789" s="146"/>
      <c r="C1789" s="148"/>
      <c r="D1789" s="149"/>
      <c r="E1789" s="150"/>
      <c r="F1789" s="151"/>
    </row>
    <row r="1790" spans="1:6">
      <c r="A1790" s="147"/>
      <c r="B1790" s="146"/>
      <c r="C1790" s="148"/>
      <c r="D1790" s="149"/>
      <c r="E1790" s="150"/>
      <c r="F1790" s="151"/>
    </row>
    <row r="1791" spans="1:6">
      <c r="A1791" s="147"/>
      <c r="B1791" s="146"/>
      <c r="C1791" s="148"/>
      <c r="D1791" s="149"/>
      <c r="E1791" s="150"/>
      <c r="F1791" s="151"/>
    </row>
    <row r="1792" spans="1:6">
      <c r="A1792" s="147"/>
      <c r="B1792" s="146"/>
      <c r="C1792" s="148"/>
      <c r="D1792" s="149"/>
      <c r="E1792" s="150"/>
      <c r="F1792" s="151"/>
    </row>
    <row r="1793" spans="1:6">
      <c r="A1793" s="147"/>
      <c r="B1793" s="146"/>
      <c r="C1793" s="148"/>
      <c r="D1793" s="149"/>
      <c r="E1793" s="150"/>
      <c r="F1793" s="151"/>
    </row>
    <row r="1794" spans="1:6">
      <c r="A1794" s="147"/>
      <c r="B1794" s="146"/>
      <c r="C1794" s="148"/>
      <c r="D1794" s="149"/>
      <c r="E1794" s="150"/>
      <c r="F1794" s="151"/>
    </row>
    <row r="1795" spans="1:6">
      <c r="A1795" s="147"/>
      <c r="B1795" s="146"/>
      <c r="C1795" s="148"/>
      <c r="D1795" s="149"/>
      <c r="E1795" s="150"/>
      <c r="F1795" s="151"/>
    </row>
    <row r="1796" spans="1:6">
      <c r="A1796" s="147"/>
      <c r="B1796" s="146"/>
      <c r="C1796" s="148"/>
      <c r="D1796" s="149"/>
      <c r="E1796" s="150"/>
      <c r="F1796" s="151"/>
    </row>
    <row r="1797" spans="1:6">
      <c r="A1797" s="147"/>
      <c r="B1797" s="146"/>
      <c r="C1797" s="148"/>
      <c r="D1797" s="149"/>
      <c r="E1797" s="150"/>
      <c r="F1797" s="151"/>
    </row>
    <row r="1798" spans="1:6">
      <c r="A1798" s="147"/>
      <c r="B1798" s="146"/>
      <c r="C1798" s="148"/>
      <c r="D1798" s="149"/>
      <c r="E1798" s="150"/>
      <c r="F1798" s="151"/>
    </row>
    <row r="1799" spans="1:6">
      <c r="A1799" s="147"/>
      <c r="B1799" s="146"/>
      <c r="C1799" s="148"/>
      <c r="D1799" s="149"/>
      <c r="E1799" s="150"/>
      <c r="F1799" s="151"/>
    </row>
    <row r="1800" spans="1:6">
      <c r="A1800" s="147"/>
      <c r="B1800" s="146"/>
      <c r="C1800" s="148"/>
      <c r="D1800" s="149"/>
      <c r="E1800" s="150"/>
      <c r="F1800" s="151"/>
    </row>
    <row r="1801" spans="1:6">
      <c r="A1801" s="147"/>
      <c r="B1801" s="146"/>
      <c r="C1801" s="148"/>
      <c r="D1801" s="149"/>
      <c r="E1801" s="150"/>
      <c r="F1801" s="151"/>
    </row>
    <row r="1802" spans="1:6">
      <c r="A1802" s="147"/>
      <c r="B1802" s="146"/>
      <c r="C1802" s="148"/>
      <c r="D1802" s="149"/>
      <c r="E1802" s="150"/>
      <c r="F1802" s="151"/>
    </row>
    <row r="1803" spans="1:6">
      <c r="A1803" s="147"/>
      <c r="B1803" s="146"/>
      <c r="C1803" s="148"/>
      <c r="D1803" s="149"/>
      <c r="E1803" s="150"/>
      <c r="F1803" s="151"/>
    </row>
    <row r="1804" spans="1:6">
      <c r="A1804" s="147"/>
      <c r="B1804" s="146"/>
      <c r="C1804" s="148"/>
      <c r="D1804" s="149"/>
      <c r="E1804" s="150"/>
      <c r="F1804" s="151"/>
    </row>
    <row r="1805" spans="1:6">
      <c r="A1805" s="147"/>
      <c r="B1805" s="146"/>
      <c r="C1805" s="148"/>
      <c r="D1805" s="149"/>
      <c r="E1805" s="150"/>
      <c r="F1805" s="151"/>
    </row>
    <row r="1806" spans="1:6">
      <c r="A1806" s="147"/>
      <c r="B1806" s="146"/>
      <c r="C1806" s="148"/>
      <c r="D1806" s="149"/>
      <c r="E1806" s="150"/>
      <c r="F1806" s="151"/>
    </row>
    <row r="1807" spans="1:6">
      <c r="A1807" s="147"/>
      <c r="B1807" s="146"/>
      <c r="C1807" s="148"/>
      <c r="D1807" s="149"/>
      <c r="E1807" s="150"/>
      <c r="F1807" s="151"/>
    </row>
    <row r="1808" spans="1:6">
      <c r="A1808" s="147"/>
      <c r="B1808" s="146"/>
      <c r="C1808" s="148"/>
      <c r="D1808" s="149"/>
      <c r="E1808" s="150"/>
      <c r="F1808" s="151"/>
    </row>
    <row r="1809" spans="1:6">
      <c r="A1809" s="147"/>
      <c r="B1809" s="146"/>
      <c r="C1809" s="148"/>
      <c r="D1809" s="149"/>
      <c r="E1809" s="150"/>
      <c r="F1809" s="151"/>
    </row>
    <row r="1810" spans="1:6">
      <c r="A1810" s="147"/>
      <c r="B1810" s="146"/>
      <c r="C1810" s="148"/>
      <c r="D1810" s="149"/>
      <c r="E1810" s="150"/>
      <c r="F1810" s="151"/>
    </row>
    <row r="1811" spans="1:6">
      <c r="A1811" s="147"/>
      <c r="B1811" s="146"/>
      <c r="C1811" s="148"/>
      <c r="D1811" s="149"/>
      <c r="E1811" s="150"/>
      <c r="F1811" s="151"/>
    </row>
    <row r="1812" spans="1:6">
      <c r="A1812" s="147"/>
      <c r="B1812" s="146"/>
      <c r="C1812" s="148"/>
      <c r="D1812" s="149"/>
      <c r="E1812" s="150"/>
      <c r="F1812" s="151"/>
    </row>
    <row r="1813" spans="1:6">
      <c r="A1813" s="147"/>
      <c r="B1813" s="146"/>
      <c r="C1813" s="148"/>
      <c r="D1813" s="149"/>
      <c r="E1813" s="150"/>
      <c r="F1813" s="151"/>
    </row>
    <row r="1814" spans="1:6">
      <c r="A1814" s="147"/>
      <c r="B1814" s="146"/>
      <c r="C1814" s="148"/>
      <c r="D1814" s="149"/>
      <c r="E1814" s="150"/>
      <c r="F1814" s="151"/>
    </row>
    <row r="1815" spans="1:6">
      <c r="A1815" s="147"/>
      <c r="B1815" s="146"/>
      <c r="C1815" s="148"/>
      <c r="D1815" s="149"/>
      <c r="E1815" s="150"/>
      <c r="F1815" s="151"/>
    </row>
    <row r="1816" spans="1:6">
      <c r="A1816" s="147"/>
      <c r="B1816" s="146"/>
      <c r="C1816" s="148"/>
      <c r="D1816" s="149"/>
      <c r="E1816" s="150"/>
      <c r="F1816" s="151"/>
    </row>
    <row r="1817" spans="1:6">
      <c r="A1817" s="147"/>
      <c r="B1817" s="146"/>
      <c r="C1817" s="148"/>
      <c r="D1817" s="149"/>
      <c r="E1817" s="150"/>
      <c r="F1817" s="151"/>
    </row>
    <row r="1818" spans="1:6">
      <c r="A1818" s="147"/>
      <c r="B1818" s="146"/>
      <c r="C1818" s="148"/>
      <c r="D1818" s="149"/>
      <c r="E1818" s="150"/>
      <c r="F1818" s="151"/>
    </row>
    <row r="1819" spans="1:6">
      <c r="A1819" s="147"/>
      <c r="B1819" s="146"/>
      <c r="C1819" s="148"/>
      <c r="D1819" s="149"/>
      <c r="E1819" s="150"/>
      <c r="F1819" s="151"/>
    </row>
    <row r="1820" spans="1:6">
      <c r="A1820" s="147"/>
      <c r="B1820" s="146"/>
      <c r="C1820" s="148"/>
      <c r="D1820" s="149"/>
      <c r="E1820" s="150"/>
      <c r="F1820" s="151"/>
    </row>
    <row r="1821" spans="1:6">
      <c r="A1821" s="147"/>
      <c r="B1821" s="146"/>
      <c r="C1821" s="148"/>
      <c r="D1821" s="149"/>
      <c r="E1821" s="150"/>
      <c r="F1821" s="151"/>
    </row>
    <row r="1822" spans="1:6">
      <c r="A1822" s="147"/>
      <c r="B1822" s="146"/>
      <c r="C1822" s="148"/>
      <c r="D1822" s="149"/>
      <c r="E1822" s="150"/>
      <c r="F1822" s="151"/>
    </row>
    <row r="1823" spans="1:6">
      <c r="A1823" s="147"/>
      <c r="B1823" s="146"/>
      <c r="C1823" s="148"/>
      <c r="D1823" s="149"/>
      <c r="E1823" s="150"/>
      <c r="F1823" s="151"/>
    </row>
    <row r="1824" spans="1:6">
      <c r="A1824" s="147"/>
      <c r="B1824" s="146"/>
      <c r="C1824" s="148"/>
      <c r="D1824" s="149"/>
      <c r="E1824" s="150"/>
      <c r="F1824" s="151"/>
    </row>
    <row r="1825" spans="1:6">
      <c r="A1825" s="147"/>
      <c r="B1825" s="146"/>
      <c r="C1825" s="148"/>
      <c r="D1825" s="149"/>
      <c r="E1825" s="150"/>
      <c r="F1825" s="151"/>
    </row>
    <row r="1826" spans="1:6">
      <c r="A1826" s="147"/>
      <c r="B1826" s="146"/>
      <c r="C1826" s="148"/>
      <c r="D1826" s="149"/>
      <c r="E1826" s="150"/>
      <c r="F1826" s="151"/>
    </row>
    <row r="1827" spans="1:6">
      <c r="A1827" s="147"/>
      <c r="B1827" s="146"/>
      <c r="C1827" s="148"/>
      <c r="D1827" s="149"/>
      <c r="E1827" s="150"/>
      <c r="F1827" s="151"/>
    </row>
    <row r="1828" spans="1:6">
      <c r="A1828" s="147"/>
      <c r="B1828" s="146"/>
      <c r="C1828" s="148"/>
      <c r="D1828" s="149"/>
      <c r="E1828" s="150"/>
      <c r="F1828" s="151"/>
    </row>
    <row r="1829" spans="1:6">
      <c r="A1829" s="147"/>
      <c r="B1829" s="146"/>
      <c r="C1829" s="148"/>
      <c r="D1829" s="149"/>
      <c r="E1829" s="150"/>
      <c r="F1829" s="151"/>
    </row>
    <row r="1830" spans="1:6">
      <c r="A1830" s="147"/>
      <c r="B1830" s="146"/>
      <c r="C1830" s="148"/>
      <c r="D1830" s="149"/>
      <c r="E1830" s="150"/>
      <c r="F1830" s="151"/>
    </row>
    <row r="1831" spans="1:6">
      <c r="A1831" s="147"/>
      <c r="B1831" s="146"/>
      <c r="C1831" s="148"/>
      <c r="D1831" s="149"/>
      <c r="E1831" s="150"/>
      <c r="F1831" s="151"/>
    </row>
    <row r="1832" spans="1:6">
      <c r="A1832" s="147"/>
      <c r="B1832" s="146"/>
      <c r="C1832" s="148"/>
      <c r="D1832" s="149"/>
      <c r="E1832" s="150"/>
      <c r="F1832" s="151"/>
    </row>
    <row r="1833" spans="1:6">
      <c r="A1833" s="147"/>
      <c r="B1833" s="146"/>
      <c r="C1833" s="148"/>
      <c r="D1833" s="149"/>
      <c r="E1833" s="150"/>
      <c r="F1833" s="151"/>
    </row>
    <row r="1834" spans="1:6">
      <c r="A1834" s="147"/>
      <c r="B1834" s="146"/>
      <c r="C1834" s="148"/>
      <c r="D1834" s="149"/>
      <c r="E1834" s="150"/>
      <c r="F1834" s="151"/>
    </row>
    <row r="1835" spans="1:6">
      <c r="A1835" s="147"/>
      <c r="B1835" s="146"/>
      <c r="C1835" s="148"/>
      <c r="D1835" s="149"/>
      <c r="E1835" s="150"/>
      <c r="F1835" s="151"/>
    </row>
    <row r="1836" spans="1:6">
      <c r="A1836" s="147"/>
      <c r="B1836" s="146"/>
      <c r="C1836" s="148"/>
      <c r="D1836" s="149"/>
      <c r="E1836" s="150"/>
      <c r="F1836" s="151"/>
    </row>
    <row r="1837" spans="1:6">
      <c r="A1837" s="147"/>
      <c r="B1837" s="146"/>
      <c r="C1837" s="148"/>
      <c r="D1837" s="149"/>
      <c r="E1837" s="150"/>
      <c r="F1837" s="151"/>
    </row>
    <row r="1838" spans="1:6">
      <c r="A1838" s="147"/>
      <c r="B1838" s="146"/>
      <c r="C1838" s="148"/>
      <c r="D1838" s="149"/>
      <c r="E1838" s="150"/>
      <c r="F1838" s="151"/>
    </row>
    <row r="1839" spans="1:6">
      <c r="A1839" s="147"/>
      <c r="B1839" s="146"/>
      <c r="C1839" s="148"/>
      <c r="D1839" s="149"/>
      <c r="E1839" s="150"/>
      <c r="F1839" s="151"/>
    </row>
    <row r="1840" spans="1:6">
      <c r="A1840" s="147"/>
      <c r="B1840" s="146"/>
      <c r="C1840" s="148"/>
      <c r="D1840" s="149"/>
      <c r="E1840" s="150"/>
      <c r="F1840" s="151"/>
    </row>
    <row r="1841" spans="1:6">
      <c r="A1841" s="147"/>
      <c r="B1841" s="146"/>
      <c r="C1841" s="148"/>
      <c r="D1841" s="149"/>
      <c r="E1841" s="150"/>
      <c r="F1841" s="151"/>
    </row>
    <row r="1842" spans="1:6">
      <c r="A1842" s="147"/>
      <c r="B1842" s="146"/>
      <c r="C1842" s="148"/>
      <c r="D1842" s="149"/>
      <c r="E1842" s="150"/>
      <c r="F1842" s="151"/>
    </row>
    <row r="1843" spans="1:6">
      <c r="A1843" s="147"/>
      <c r="B1843" s="146"/>
      <c r="C1843" s="148"/>
      <c r="D1843" s="149"/>
      <c r="E1843" s="150"/>
      <c r="F1843" s="151"/>
    </row>
    <row r="1844" spans="1:6">
      <c r="A1844" s="147"/>
      <c r="B1844" s="146"/>
      <c r="C1844" s="148"/>
      <c r="D1844" s="149"/>
      <c r="E1844" s="150"/>
      <c r="F1844" s="151"/>
    </row>
    <row r="1845" spans="1:6">
      <c r="A1845" s="147"/>
      <c r="B1845" s="146"/>
      <c r="C1845" s="148"/>
      <c r="D1845" s="149"/>
      <c r="E1845" s="150"/>
      <c r="F1845" s="151"/>
    </row>
    <row r="1846" spans="1:6">
      <c r="A1846" s="147"/>
      <c r="B1846" s="146"/>
      <c r="C1846" s="148"/>
      <c r="D1846" s="149"/>
      <c r="E1846" s="150"/>
      <c r="F1846" s="151"/>
    </row>
    <row r="1847" spans="1:6">
      <c r="A1847" s="147"/>
      <c r="B1847" s="146"/>
      <c r="C1847" s="148"/>
      <c r="D1847" s="149"/>
      <c r="E1847" s="150"/>
      <c r="F1847" s="151"/>
    </row>
    <row r="1848" spans="1:6">
      <c r="A1848" s="147"/>
      <c r="B1848" s="146"/>
      <c r="C1848" s="148"/>
      <c r="D1848" s="149"/>
      <c r="E1848" s="150"/>
      <c r="F1848" s="151"/>
    </row>
    <row r="1849" spans="1:6">
      <c r="A1849" s="147"/>
      <c r="B1849" s="146"/>
      <c r="C1849" s="148"/>
      <c r="D1849" s="149"/>
      <c r="E1849" s="150"/>
      <c r="F1849" s="151"/>
    </row>
    <row r="1850" spans="1:6">
      <c r="A1850" s="147"/>
      <c r="B1850" s="146"/>
      <c r="C1850" s="148"/>
      <c r="D1850" s="149"/>
      <c r="E1850" s="150"/>
      <c r="F1850" s="151"/>
    </row>
    <row r="1851" spans="1:6">
      <c r="A1851" s="147"/>
      <c r="B1851" s="146"/>
      <c r="C1851" s="148"/>
      <c r="D1851" s="149"/>
      <c r="E1851" s="150"/>
      <c r="F1851" s="151"/>
    </row>
    <row r="1852" spans="1:6">
      <c r="A1852" s="147"/>
      <c r="B1852" s="146"/>
      <c r="C1852" s="148"/>
      <c r="D1852" s="149"/>
      <c r="E1852" s="150"/>
      <c r="F1852" s="151"/>
    </row>
    <row r="1853" spans="1:6">
      <c r="A1853" s="147"/>
      <c r="B1853" s="146"/>
      <c r="C1853" s="148"/>
      <c r="D1853" s="149"/>
      <c r="E1853" s="150"/>
      <c r="F1853" s="151"/>
    </row>
    <row r="1854" spans="1:6">
      <c r="A1854" s="147"/>
      <c r="B1854" s="146"/>
      <c r="C1854" s="148"/>
      <c r="D1854" s="149"/>
      <c r="E1854" s="150"/>
      <c r="F1854" s="151"/>
    </row>
  </sheetData>
  <sheetProtection algorithmName="SHA-512" hashValue="IuY217fxB/ldReKCXZSquuerJSTqivKTjLqgivaLLuC9g0C012+34WlY3Ra+GPPH7Q2ByP/XuCKzYT7x7PMcew==" saltValue="mAA8r96laCSqpZo44CuHsA==" spinCount="100000" sheet="1" objects="1" scenarios="1"/>
  <mergeCells count="2">
    <mergeCell ref="A18:B18"/>
    <mergeCell ref="A31:E31"/>
  </mergeCells>
  <dataValidations disablePrompts="1" count="1">
    <dataValidation type="custom" showInputMessage="1" showErrorMessage="1" errorTitle="Nepravilen vnos cene" error="Cena mora biti nenegativno število z največ dvema decimalkama!" sqref="E8" xr:uid="{00000000-0002-0000-1700-000000000000}">
      <formula1>AND(ISNUMBER(E8),E8&gt;=0,ROUND(E8*100,6)-INT(E8*100)=0,NOT(ISBLANK(E8)))</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oddHeader>
    <oddFooter>&amp;LDZR: LOT A - Gradbena in obrtniška dela (rušenja, zgradba, plato, kabelska kanalizacija, temelj SM)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1" ma:contentTypeDescription="Ustvari nov dokument." ma:contentTypeScope="" ma:versionID="1dff582684c6e5ed0fd6d0c70126d85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b955916e97e5545c1742d96fed87a6f4"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10B01F-C1AD-408B-A9A6-63C48E3CFBDB}">
  <ds:schemaRefs>
    <ds:schemaRef ds:uri="http://schemas.microsoft.com/office/infopath/2007/PartnerControls"/>
    <ds:schemaRef ds:uri="5ad789b3-f3ec-4075-89c3-fa5bebc5bdd0"/>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62aa8715-a82b-4b1e-9058-ee0535dc1e47"/>
    <ds:schemaRef ds:uri="http://www.w3.org/XML/1998/namespace"/>
    <ds:schemaRef ds:uri="dfd01168-7b2d-494d-9c8b-8535c7147a7c"/>
    <ds:schemaRef ds:uri="cf8cfc25-3f86-451f-a29c-be708a5e2de3"/>
  </ds:schemaRefs>
</ds:datastoreItem>
</file>

<file path=customXml/itemProps2.xml><?xml version="1.0" encoding="utf-8"?>
<ds:datastoreItem xmlns:ds="http://schemas.openxmlformats.org/officeDocument/2006/customXml" ds:itemID="{D6E9D43F-991A-4C8A-AC3D-D051E4ED5D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d01168-7b2d-494d-9c8b-8535c7147a7c"/>
    <ds:schemaRef ds:uri="cf8cfc25-3f86-451f-a29c-be708a5e2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B86061-721B-46F2-AB9E-A1883B175E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Prva stran</vt:lpstr>
      <vt:lpstr>Rekapitulacija</vt:lpstr>
      <vt:lpstr>Uvodne stran</vt:lpstr>
      <vt:lpstr>1.1</vt:lpstr>
      <vt:lpstr>1.2</vt:lpstr>
      <vt:lpstr>'1.1'!Področje_tiskanja</vt:lpstr>
      <vt:lpstr>'1.2'!Področje_tiskanja</vt:lpstr>
      <vt:lpstr>'Prva stran'!Področje_tiskanja</vt:lpstr>
      <vt:lpstr>Rekapitulacija!Področje_tiskanja</vt:lpstr>
      <vt:lpstr>'Uvodne stran'!Področje_tiskanja</vt:lpstr>
      <vt:lpstr>'1.1'!Tiskanje_naslovov</vt:lpstr>
      <vt:lpstr>'1.2'!Tiskanje_naslovov</vt:lpstr>
      <vt:lpstr>Rekapitulacija!Tiskanje_naslovov</vt:lpstr>
      <vt:lpstr>'Uvodne stran'!Tiskanje_naslovov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Dejan.Madalanovic@korona.si</dc:creator>
  <cp:keywords/>
  <dc:description/>
  <cp:lastModifiedBy>Mateja Bonutti Cijan</cp:lastModifiedBy>
  <cp:revision/>
  <dcterms:created xsi:type="dcterms:W3CDTF">2004-11-25T12:49:11Z</dcterms:created>
  <dcterms:modified xsi:type="dcterms:W3CDTF">2023-11-06T10:49:17Z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MediaServiceImageTags">
    <vt:lpwstr/>
  </property>
</Properties>
</file>